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75" windowWidth="14160" windowHeight="8820" activeTab="6"/>
  </bookViews>
  <sheets>
    <sheet name="개념(1)" sheetId="31" r:id="rId1"/>
    <sheet name="개념(2)" sheetId="35" r:id="rId2"/>
    <sheet name="염가매수(3)" sheetId="37" r:id="rId3"/>
    <sheet name="재고자산 내부(4)" sheetId="8" r:id="rId4"/>
    <sheet name="유형자산 내부(5)" sheetId="30" r:id="rId5"/>
    <sheet name="F(7)" sheetId="34" r:id="rId6"/>
    <sheet name="종속(8)" sheetId="29" r:id="rId7"/>
  </sheets>
  <definedNames>
    <definedName name="_xlnm.Print_Area" localSheetId="5">'F(7)'!$A$1:$P$95</definedName>
    <definedName name="_xlnm.Print_Area" localSheetId="0">'개념(1)'!$A$1:$P$72</definedName>
    <definedName name="_xlnm.Print_Area" localSheetId="1">'개념(2)'!$A$1:$I$76</definedName>
    <definedName name="_xlnm.Print_Area" localSheetId="2">'염가매수(3)'!$A$1:$J$51</definedName>
    <definedName name="_xlnm.Print_Area" localSheetId="4">'유형자산 내부(5)'!$A$1:$L$98</definedName>
    <definedName name="_xlnm.Print_Area" localSheetId="3">'재고자산 내부(4)'!$A$1:$P$94</definedName>
    <definedName name="_xlnm.Print_Area" localSheetId="6">'종속(8)'!$A$1:$Q$102</definedName>
  </definedNames>
  <calcPr calcId="162913"/>
</workbook>
</file>

<file path=xl/calcChain.xml><?xml version="1.0" encoding="utf-8"?>
<calcChain xmlns="http://schemas.openxmlformats.org/spreadsheetml/2006/main">
  <c r="F41" i="35" l="1"/>
  <c r="G42" i="35" s="1"/>
  <c r="F48" i="35" s="1"/>
  <c r="F42" i="35"/>
  <c r="E54" i="35" s="1"/>
  <c r="E40" i="35"/>
  <c r="F40" i="35" s="1"/>
  <c r="E52" i="35" s="1"/>
  <c r="G41" i="35" l="1"/>
  <c r="F47" i="35" s="1"/>
  <c r="E53" i="35"/>
  <c r="G73" i="30"/>
  <c r="E56" i="30"/>
  <c r="F56" i="30" s="1"/>
  <c r="G72" i="30" s="1"/>
  <c r="E55" i="30"/>
  <c r="F55" i="30" s="1"/>
  <c r="G55" i="30" s="1"/>
  <c r="H64" i="30" s="1"/>
  <c r="E49" i="30"/>
  <c r="F49" i="30" s="1"/>
  <c r="E50" i="30"/>
  <c r="F50" i="30" s="1"/>
  <c r="F72" i="30" s="1"/>
  <c r="E51" i="30"/>
  <c r="F51" i="30" s="1"/>
  <c r="F73" i="30" s="1"/>
  <c r="E48" i="30"/>
  <c r="F48" i="30" s="1"/>
  <c r="C60" i="34"/>
  <c r="C61" i="34"/>
  <c r="C59" i="34"/>
  <c r="C64" i="30"/>
  <c r="C65" i="30"/>
  <c r="C63" i="30"/>
  <c r="E84" i="30" s="1"/>
  <c r="I84" i="30" s="1"/>
  <c r="C66" i="8"/>
  <c r="C65" i="8"/>
  <c r="C48" i="35"/>
  <c r="C47" i="35"/>
  <c r="C38" i="31"/>
  <c r="C39" i="31"/>
  <c r="C37" i="31"/>
  <c r="I99" i="29"/>
  <c r="E49" i="29"/>
  <c r="E50" i="29"/>
  <c r="E48" i="29"/>
  <c r="F34" i="37"/>
  <c r="E51" i="37" s="1"/>
  <c r="E17" i="37"/>
  <c r="D28" i="29"/>
  <c r="D29" i="29"/>
  <c r="E29" i="29"/>
  <c r="C30" i="29"/>
  <c r="D43" i="29" s="1"/>
  <c r="D44" i="29" s="1"/>
  <c r="D42" i="29"/>
  <c r="D48" i="29"/>
  <c r="F48" i="29" s="1"/>
  <c r="G48" i="29" s="1"/>
  <c r="E70" i="29" s="1"/>
  <c r="D49" i="29"/>
  <c r="F49" i="29" s="1"/>
  <c r="D50" i="29"/>
  <c r="F50" i="29"/>
  <c r="G50" i="29" s="1"/>
  <c r="F71" i="29" s="1"/>
  <c r="E54" i="29"/>
  <c r="C62" i="29"/>
  <c r="E62" i="29"/>
  <c r="H62" i="29"/>
  <c r="E88" i="29" s="1"/>
  <c r="E63" i="29"/>
  <c r="H63" i="29"/>
  <c r="E92" i="29" s="1"/>
  <c r="E64" i="29"/>
  <c r="F64" i="29"/>
  <c r="H64" i="29"/>
  <c r="E96" i="29" s="1"/>
  <c r="C69" i="29"/>
  <c r="G69" i="29" s="1"/>
  <c r="G99" i="29"/>
  <c r="E10" i="34"/>
  <c r="D23" i="34"/>
  <c r="E23" i="34"/>
  <c r="F23" i="34"/>
  <c r="D24" i="34"/>
  <c r="E24" i="34" s="1"/>
  <c r="C26" i="34"/>
  <c r="D26" i="34"/>
  <c r="F38" i="34"/>
  <c r="F40" i="34"/>
  <c r="C45" i="34" s="1"/>
  <c r="C50" i="34"/>
  <c r="D50" i="34"/>
  <c r="C51" i="34"/>
  <c r="D51" i="34"/>
  <c r="E51" i="34"/>
  <c r="F51" i="34" s="1"/>
  <c r="D59" i="34"/>
  <c r="E75" i="34" s="1"/>
  <c r="E59" i="34"/>
  <c r="H59" i="34"/>
  <c r="D60" i="34"/>
  <c r="E60" i="34"/>
  <c r="H60" i="34"/>
  <c r="F88" i="34" s="1"/>
  <c r="D61" i="34"/>
  <c r="G75" i="34" s="1"/>
  <c r="K94" i="34" s="1"/>
  <c r="E61" i="34"/>
  <c r="H61" i="34"/>
  <c r="F93" i="34" s="1"/>
  <c r="C67" i="34"/>
  <c r="F69" i="34"/>
  <c r="F84" i="34"/>
  <c r="E10" i="30"/>
  <c r="D37" i="30" s="1"/>
  <c r="D23" i="30"/>
  <c r="E23" i="30" s="1"/>
  <c r="F23" i="30" s="1"/>
  <c r="D24" i="30"/>
  <c r="C25" i="30"/>
  <c r="C70" i="30" s="1"/>
  <c r="D35" i="30"/>
  <c r="D36" i="30"/>
  <c r="D63" i="30"/>
  <c r="E63" i="30"/>
  <c r="I63" i="30"/>
  <c r="E87" i="30" s="1"/>
  <c r="D64" i="30"/>
  <c r="I64" i="30"/>
  <c r="E91" i="30" s="1"/>
  <c r="D65" i="30"/>
  <c r="E65" i="30"/>
  <c r="I65" i="30"/>
  <c r="E95" i="30" s="1"/>
  <c r="D27" i="8"/>
  <c r="E27" i="8"/>
  <c r="D28" i="8"/>
  <c r="E28" i="8" s="1"/>
  <c r="E29" i="8" s="1"/>
  <c r="C72" i="8" s="1"/>
  <c r="C29" i="8"/>
  <c r="D41" i="8" s="1"/>
  <c r="C70" i="8"/>
  <c r="D40" i="8"/>
  <c r="D42" i="8" s="1"/>
  <c r="C47" i="8"/>
  <c r="E47" i="8" s="1"/>
  <c r="D47" i="8"/>
  <c r="C48" i="8"/>
  <c r="D48" i="8"/>
  <c r="C53" i="8"/>
  <c r="E53" i="8" s="1"/>
  <c r="D53" i="8"/>
  <c r="C54" i="8"/>
  <c r="D54" i="8"/>
  <c r="E54" i="8" s="1"/>
  <c r="F54" i="8" s="1"/>
  <c r="D65" i="8"/>
  <c r="F65" i="8"/>
  <c r="E87" i="8" s="1"/>
  <c r="D66" i="8"/>
  <c r="F66" i="8"/>
  <c r="E91" i="8"/>
  <c r="E83" i="8"/>
  <c r="I83" i="8"/>
  <c r="E16" i="37"/>
  <c r="E18" i="37" s="1"/>
  <c r="C39" i="37" s="1"/>
  <c r="E39" i="37" s="1"/>
  <c r="D43" i="37" s="1"/>
  <c r="D18" i="37"/>
  <c r="C38" i="37" s="1"/>
  <c r="D27" i="37"/>
  <c r="C34" i="37" s="1"/>
  <c r="D34" i="37"/>
  <c r="E48" i="37"/>
  <c r="I48" i="37" s="1"/>
  <c r="E10" i="35"/>
  <c r="D35" i="35" s="1"/>
  <c r="D18" i="35"/>
  <c r="E18" i="35" s="1"/>
  <c r="D19" i="35"/>
  <c r="E19" i="35" s="1"/>
  <c r="E21" i="35" s="1"/>
  <c r="C54" i="35" s="1"/>
  <c r="C21" i="35"/>
  <c r="C52" i="35" s="1"/>
  <c r="D33" i="35"/>
  <c r="D47" i="35"/>
  <c r="D60" i="35" s="1"/>
  <c r="I69" i="35" s="1"/>
  <c r="E47" i="35"/>
  <c r="D61" i="35" s="1"/>
  <c r="I68" i="35" s="1"/>
  <c r="G47" i="35"/>
  <c r="E68" i="35" s="1"/>
  <c r="D48" i="35"/>
  <c r="E60" i="35" s="1"/>
  <c r="I73" i="35" s="1"/>
  <c r="E48" i="35"/>
  <c r="G48" i="35"/>
  <c r="E72" i="35"/>
  <c r="E65" i="35"/>
  <c r="I65" i="35" s="1"/>
  <c r="D16" i="31"/>
  <c r="E16" i="31" s="1"/>
  <c r="D17" i="31"/>
  <c r="E17" i="31"/>
  <c r="F17" i="31" s="1"/>
  <c r="C18" i="31"/>
  <c r="C45" i="31" s="1"/>
  <c r="D29" i="31"/>
  <c r="D37" i="31"/>
  <c r="C54" i="31"/>
  <c r="I62" i="31" s="1"/>
  <c r="E63" i="31" s="1"/>
  <c r="E37" i="31"/>
  <c r="E62" i="31"/>
  <c r="D38" i="31"/>
  <c r="D54" i="31" s="1"/>
  <c r="I66" i="31" s="1"/>
  <c r="E67" i="31" s="1"/>
  <c r="E38" i="31"/>
  <c r="E66" i="31"/>
  <c r="F38" i="31"/>
  <c r="D39" i="31"/>
  <c r="E54" i="31"/>
  <c r="I70" i="31" s="1"/>
  <c r="E71" i="31" s="1"/>
  <c r="E39" i="31"/>
  <c r="E70" i="31"/>
  <c r="E59" i="31"/>
  <c r="I59" i="31" s="1"/>
  <c r="E48" i="8"/>
  <c r="F48" i="8" s="1"/>
  <c r="D29" i="8"/>
  <c r="C71" i="8" s="1"/>
  <c r="F81" i="34"/>
  <c r="F29" i="29"/>
  <c r="K81" i="34"/>
  <c r="E24" i="30"/>
  <c r="F24" i="30" s="1"/>
  <c r="D18" i="31"/>
  <c r="C46" i="31" s="1"/>
  <c r="G37" i="31"/>
  <c r="E61" i="35"/>
  <c r="I72" i="35" s="1"/>
  <c r="E50" i="34"/>
  <c r="F50" i="34" s="1"/>
  <c r="E84" i="29"/>
  <c r="I84" i="29"/>
  <c r="C63" i="29"/>
  <c r="F75" i="34"/>
  <c r="C66" i="34"/>
  <c r="F39" i="34"/>
  <c r="F41" i="34"/>
  <c r="E66" i="34" s="1"/>
  <c r="D30" i="29"/>
  <c r="C70" i="29"/>
  <c r="E28" i="29"/>
  <c r="E68" i="34"/>
  <c r="E67" i="34"/>
  <c r="F28" i="29"/>
  <c r="F30" i="29" s="1"/>
  <c r="E30" i="29"/>
  <c r="C71" i="29" s="1"/>
  <c r="H48" i="35"/>
  <c r="F47" i="8" l="1"/>
  <c r="F49" i="8" s="1"/>
  <c r="C60" i="8" s="1"/>
  <c r="E49" i="8"/>
  <c r="G49" i="29"/>
  <c r="F70" i="29" s="1"/>
  <c r="G62" i="29" s="1"/>
  <c r="D72" i="8"/>
  <c r="D71" i="8"/>
  <c r="D70" i="8"/>
  <c r="F70" i="8" s="1"/>
  <c r="F62" i="29"/>
  <c r="F63" i="29"/>
  <c r="G71" i="29"/>
  <c r="C72" i="29"/>
  <c r="G72" i="29" s="1"/>
  <c r="E53" i="29"/>
  <c r="D46" i="34"/>
  <c r="F59" i="34" s="1"/>
  <c r="F46" i="34"/>
  <c r="F61" i="34" s="1"/>
  <c r="D45" i="34"/>
  <c r="D66" i="34"/>
  <c r="G66" i="34" s="1"/>
  <c r="D74" i="34" s="1"/>
  <c r="E46" i="34"/>
  <c r="F60" i="34" s="1"/>
  <c r="D70" i="29"/>
  <c r="G70" i="29" s="1"/>
  <c r="D71" i="29"/>
  <c r="D72" i="29"/>
  <c r="E26" i="34"/>
  <c r="C68" i="34" s="1"/>
  <c r="F24" i="34"/>
  <c r="F26" i="34" s="1"/>
  <c r="C69" i="34" s="1"/>
  <c r="G64" i="29"/>
  <c r="F79" i="29" s="1"/>
  <c r="I95" i="29" s="1"/>
  <c r="E95" i="29" s="1"/>
  <c r="F16" i="31"/>
  <c r="F18" i="31" s="1"/>
  <c r="C48" i="31" s="1"/>
  <c r="E18" i="31"/>
  <c r="C47" i="31" s="1"/>
  <c r="F53" i="8"/>
  <c r="F55" i="8" s="1"/>
  <c r="D60" i="8" s="1"/>
  <c r="E55" i="8"/>
  <c r="K85" i="34"/>
  <c r="F89" i="34"/>
  <c r="F67" i="34"/>
  <c r="G50" i="34"/>
  <c r="G59" i="34" s="1"/>
  <c r="J59" i="34" s="1"/>
  <c r="G51" i="34"/>
  <c r="G60" i="34" s="1"/>
  <c r="G52" i="34"/>
  <c r="G61" i="34" s="1"/>
  <c r="F68" i="34"/>
  <c r="F39" i="31"/>
  <c r="G39" i="31" s="1"/>
  <c r="H50" i="29"/>
  <c r="D36" i="35"/>
  <c r="D54" i="35" s="1"/>
  <c r="F54" i="35" s="1"/>
  <c r="G54" i="35" s="1"/>
  <c r="E76" i="34"/>
  <c r="K84" i="34" s="1"/>
  <c r="I48" i="35"/>
  <c r="E59" i="35" s="1"/>
  <c r="C64" i="29"/>
  <c r="D28" i="37"/>
  <c r="D29" i="37" s="1"/>
  <c r="D21" i="35"/>
  <c r="C53" i="35" s="1"/>
  <c r="G38" i="31"/>
  <c r="D30" i="31"/>
  <c r="D31" i="31" s="1"/>
  <c r="D34" i="35"/>
  <c r="E69" i="34"/>
  <c r="D25" i="30"/>
  <c r="C71" i="30" s="1"/>
  <c r="D53" i="35"/>
  <c r="F53" i="35" s="1"/>
  <c r="I47" i="35"/>
  <c r="G48" i="30"/>
  <c r="F63" i="30"/>
  <c r="K63" i="30" s="1"/>
  <c r="C78" i="30" s="1"/>
  <c r="F25" i="30"/>
  <c r="C73" i="30" s="1"/>
  <c r="G49" i="30"/>
  <c r="G63" i="30" s="1"/>
  <c r="I87" i="30" s="1"/>
  <c r="I88" i="30" s="1"/>
  <c r="F71" i="30"/>
  <c r="G51" i="30"/>
  <c r="G65" i="30" s="1"/>
  <c r="E79" i="30" s="1"/>
  <c r="I95" i="30" s="1"/>
  <c r="E96" i="30" s="1"/>
  <c r="C42" i="30"/>
  <c r="D38" i="30"/>
  <c r="G50" i="30"/>
  <c r="G64" i="30" s="1"/>
  <c r="E25" i="30"/>
  <c r="C72" i="30" s="1"/>
  <c r="G57" i="30"/>
  <c r="H65" i="30" s="1"/>
  <c r="F85" i="34" l="1"/>
  <c r="F60" i="8"/>
  <c r="E66" i="8" s="1"/>
  <c r="E78" i="8" s="1"/>
  <c r="I90" i="8" s="1"/>
  <c r="E90" i="8" s="1"/>
  <c r="E72" i="8"/>
  <c r="F72" i="8" s="1"/>
  <c r="E77" i="8" s="1"/>
  <c r="D79" i="29"/>
  <c r="I87" i="29" s="1"/>
  <c r="I63" i="29"/>
  <c r="J62" i="29"/>
  <c r="H70" i="29"/>
  <c r="E73" i="35"/>
  <c r="E47" i="31"/>
  <c r="D53" i="31" s="1"/>
  <c r="J60" i="34"/>
  <c r="F76" i="34"/>
  <c r="K88" i="34" s="1"/>
  <c r="F90" i="34" s="1"/>
  <c r="D46" i="31"/>
  <c r="E46" i="31" s="1"/>
  <c r="C53" i="31" s="1"/>
  <c r="D48" i="31"/>
  <c r="E48" i="31" s="1"/>
  <c r="E53" i="31" s="1"/>
  <c r="D45" i="31"/>
  <c r="E45" i="31" s="1"/>
  <c r="D47" i="31"/>
  <c r="E45" i="34"/>
  <c r="D67" i="34"/>
  <c r="G67" i="34" s="1"/>
  <c r="H49" i="29"/>
  <c r="G76" i="34"/>
  <c r="K93" i="34" s="1"/>
  <c r="F94" i="34" s="1"/>
  <c r="I60" i="34"/>
  <c r="I61" i="34" s="1"/>
  <c r="J61" i="34" s="1"/>
  <c r="D52" i="35"/>
  <c r="F52" i="35" s="1"/>
  <c r="E34" i="37"/>
  <c r="D38" i="37"/>
  <c r="E38" i="37" s="1"/>
  <c r="G63" i="29"/>
  <c r="J63" i="29" s="1"/>
  <c r="E60" i="8"/>
  <c r="E65" i="8" s="1"/>
  <c r="E71" i="8"/>
  <c r="F71" i="8" s="1"/>
  <c r="D77" i="8" s="1"/>
  <c r="E99" i="29"/>
  <c r="E55" i="29"/>
  <c r="D64" i="29" s="1"/>
  <c r="C79" i="30"/>
  <c r="J64" i="30"/>
  <c r="D59" i="35"/>
  <c r="E69" i="35"/>
  <c r="G53" i="35"/>
  <c r="D70" i="30"/>
  <c r="D71" i="30"/>
  <c r="D73" i="30"/>
  <c r="D72" i="30"/>
  <c r="E43" i="30"/>
  <c r="E64" i="30" s="1"/>
  <c r="D79" i="30" s="1"/>
  <c r="E92" i="30" s="1"/>
  <c r="I91" i="30" s="1"/>
  <c r="E70" i="30"/>
  <c r="D42" i="30"/>
  <c r="E71" i="30" s="1"/>
  <c r="J65" i="30"/>
  <c r="K65" i="30" s="1"/>
  <c r="E78" i="30" s="1"/>
  <c r="E77" i="29" l="1"/>
  <c r="E91" i="29"/>
  <c r="H71" i="29"/>
  <c r="H65" i="8"/>
  <c r="G66" i="8"/>
  <c r="H66" i="8" s="1"/>
  <c r="D78" i="8"/>
  <c r="I86" i="8" s="1"/>
  <c r="E86" i="8" s="1"/>
  <c r="D44" i="37"/>
  <c r="I50" i="37"/>
  <c r="E50" i="37" s="1"/>
  <c r="H34" i="37"/>
  <c r="D68" i="34"/>
  <c r="G68" i="34" s="1"/>
  <c r="F45" i="34"/>
  <c r="D69" i="34" s="1"/>
  <c r="G69" i="34" s="1"/>
  <c r="E100" i="29"/>
  <c r="F78" i="29"/>
  <c r="I64" i="29"/>
  <c r="J64" i="29" s="1"/>
  <c r="E74" i="34"/>
  <c r="H67" i="34"/>
  <c r="E79" i="29"/>
  <c r="I91" i="29" s="1"/>
  <c r="D77" i="29"/>
  <c r="E87" i="29"/>
  <c r="E42" i="30"/>
  <c r="H70" i="30"/>
  <c r="K64" i="30"/>
  <c r="D78" i="30" s="1"/>
  <c r="H71" i="30"/>
  <c r="H69" i="34" l="1"/>
  <c r="G74" i="34"/>
  <c r="H68" i="34"/>
  <c r="F74" i="34"/>
  <c r="F77" i="29"/>
  <c r="H72" i="29"/>
  <c r="H72" i="30"/>
  <c r="H73" i="30" l="1"/>
</calcChain>
</file>

<file path=xl/sharedStrings.xml><?xml version="1.0" encoding="utf-8"?>
<sst xmlns="http://schemas.openxmlformats.org/spreadsheetml/2006/main" count="745" uniqueCount="376">
  <si>
    <t>처분이익
(건물)</t>
    <phoneticPr fontId="5" type="noConversion"/>
  </si>
  <si>
    <t>감가상각비
(건물)</t>
    <phoneticPr fontId="5" type="noConversion"/>
  </si>
  <si>
    <t>처분이익
(토지)</t>
    <phoneticPr fontId="5" type="noConversion"/>
  </si>
  <si>
    <t>관계기업
배당</t>
    <phoneticPr fontId="5" type="noConversion"/>
  </si>
  <si>
    <t>유형자산 내부거래</t>
    <phoneticPr fontId="6" type="noConversion"/>
  </si>
  <si>
    <t>(1) 취득</t>
    <phoneticPr fontId="2" type="noConversion"/>
  </si>
  <si>
    <t>(3) 02년</t>
    <phoneticPr fontId="2" type="noConversion"/>
  </si>
  <si>
    <t>(4) 03년</t>
    <phoneticPr fontId="2" type="noConversion"/>
  </si>
  <si>
    <t>01년</t>
    <phoneticPr fontId="5" type="noConversion"/>
  </si>
  <si>
    <t>02년</t>
    <phoneticPr fontId="5" type="noConversion"/>
  </si>
  <si>
    <t>03년</t>
    <phoneticPr fontId="2" type="noConversion"/>
  </si>
  <si>
    <t>누적 지분 평가</t>
    <phoneticPr fontId="2" type="noConversion"/>
  </si>
  <si>
    <t>취득</t>
    <phoneticPr fontId="2" type="noConversion"/>
  </si>
  <si>
    <t>01년</t>
    <phoneticPr fontId="2" type="noConversion"/>
  </si>
  <si>
    <t>누적 지분 평가</t>
    <phoneticPr fontId="5" type="noConversion"/>
  </si>
  <si>
    <t>A사의 배당</t>
    <phoneticPr fontId="5" type="noConversion"/>
  </si>
  <si>
    <t>취득</t>
    <phoneticPr fontId="6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</si>
  <si>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</si>
  <si>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</si>
  <si>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</si>
  <si>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미실현손익</t>
    <phoneticPr fontId="2" type="noConversion"/>
  </si>
  <si>
    <t>현금</t>
    <phoneticPr fontId="2" type="noConversion"/>
  </si>
  <si>
    <t>취득금액</t>
    <phoneticPr fontId="2" type="noConversion"/>
  </si>
  <si>
    <t>장부금액</t>
    <phoneticPr fontId="2" type="noConversion"/>
  </si>
  <si>
    <t>미실현자산(기말)</t>
    <phoneticPr fontId="5" type="noConversion"/>
  </si>
  <si>
    <t>미실현자산</t>
    <phoneticPr fontId="5" type="noConversion"/>
  </si>
  <si>
    <t>(1) 하향판매</t>
    <phoneticPr fontId="5" type="noConversion"/>
  </si>
  <si>
    <t>(2) 상향판매</t>
    <phoneticPr fontId="5" type="noConversion"/>
  </si>
  <si>
    <t>P사</t>
  </si>
  <si>
    <t>A사</t>
  </si>
  <si>
    <t>P사</t>
    <phoneticPr fontId="5" type="noConversion"/>
  </si>
  <si>
    <t>A사</t>
    <phoneticPr fontId="2" type="noConversion"/>
  </si>
  <si>
    <t>A사</t>
    <phoneticPr fontId="5" type="noConversion"/>
  </si>
  <si>
    <t>P사</t>
    <phoneticPr fontId="2" type="noConversion"/>
  </si>
  <si>
    <t>02년초</t>
    <phoneticPr fontId="2" type="noConversion"/>
  </si>
  <si>
    <t>관계기업투자</t>
    <phoneticPr fontId="2" type="noConversion"/>
  </si>
  <si>
    <t>건물</t>
    <phoneticPr fontId="2" type="noConversion"/>
  </si>
  <si>
    <t>차액</t>
    <phoneticPr fontId="2" type="noConversion"/>
  </si>
  <si>
    <t>내용연수</t>
    <phoneticPr fontId="2" type="noConversion"/>
  </si>
  <si>
    <t>이익률</t>
    <phoneticPr fontId="5" type="noConversion"/>
  </si>
  <si>
    <t>보유재고</t>
    <phoneticPr fontId="5" type="noConversion"/>
  </si>
  <si>
    <t>하향매출</t>
    <phoneticPr fontId="5" type="noConversion"/>
  </si>
  <si>
    <t>상향매출</t>
    <phoneticPr fontId="5" type="noConversion"/>
  </si>
  <si>
    <t>01년</t>
    <phoneticPr fontId="5" type="noConversion"/>
  </si>
  <si>
    <t>02년</t>
    <phoneticPr fontId="5" type="noConversion"/>
  </si>
  <si>
    <t>토지</t>
    <phoneticPr fontId="2" type="noConversion"/>
  </si>
  <si>
    <t>지분법이익</t>
    <phoneticPr fontId="2" type="noConversion"/>
  </si>
  <si>
    <t>03년</t>
    <phoneticPr fontId="5" type="noConversion"/>
  </si>
  <si>
    <t>계</t>
    <phoneticPr fontId="5" type="noConversion"/>
  </si>
  <si>
    <t>공정가치</t>
    <phoneticPr fontId="2" type="noConversion"/>
  </si>
  <si>
    <t>지분법이익</t>
    <phoneticPr fontId="5" type="noConversion"/>
  </si>
  <si>
    <t>영업권</t>
    <phoneticPr fontId="5" type="noConversion"/>
  </si>
  <si>
    <t>Ⅰ</t>
    <phoneticPr fontId="5" type="noConversion"/>
  </si>
  <si>
    <t>분석</t>
    <phoneticPr fontId="5" type="noConversion"/>
  </si>
  <si>
    <t>A사의 배당</t>
    <phoneticPr fontId="5" type="noConversion"/>
  </si>
  <si>
    <t>A사 요약 재무정보</t>
    <phoneticPr fontId="5" type="noConversion"/>
  </si>
  <si>
    <t>Ⅱ</t>
    <phoneticPr fontId="5" type="noConversion"/>
  </si>
  <si>
    <t>Ⅲ</t>
    <phoneticPr fontId="5" type="noConversion"/>
  </si>
  <si>
    <t>이익잉여금</t>
    <phoneticPr fontId="5" type="noConversion"/>
  </si>
  <si>
    <t>취득금액</t>
    <phoneticPr fontId="5" type="noConversion"/>
  </si>
  <si>
    <t>전기이월
이익잉여금</t>
    <phoneticPr fontId="5" type="noConversion"/>
  </si>
  <si>
    <t>기말
장부금액</t>
    <phoneticPr fontId="5" type="noConversion"/>
  </si>
  <si>
    <t>취득</t>
    <phoneticPr fontId="5" type="noConversion"/>
  </si>
  <si>
    <t>지분법이익</t>
    <phoneticPr fontId="2" type="noConversion"/>
  </si>
  <si>
    <t>이익잉여금</t>
    <phoneticPr fontId="5" type="noConversion"/>
  </si>
  <si>
    <t>지분 손익 내역</t>
    <phoneticPr fontId="2" type="noConversion"/>
  </si>
  <si>
    <t>Ⅰ</t>
    <phoneticPr fontId="2" type="noConversion"/>
  </si>
  <si>
    <t>분석</t>
    <phoneticPr fontId="2" type="noConversion"/>
  </si>
  <si>
    <t>Ⅱ</t>
    <phoneticPr fontId="2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</si>
  <si>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</si>
  <si>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</si>
  <si>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</si>
  <si>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자본조정</t>
    <phoneticPr fontId="2" type="noConversion"/>
  </si>
  <si>
    <t>지분법이익</t>
    <phoneticPr fontId="2" type="noConversion"/>
  </si>
  <si>
    <t>A사 요약 재무정보</t>
    <phoneticPr fontId="5" type="noConversion"/>
  </si>
  <si>
    <t>취득</t>
    <phoneticPr fontId="5" type="noConversion"/>
  </si>
  <si>
    <t>순자산 분석</t>
  </si>
  <si>
    <t>순자산 분석</t>
    <phoneticPr fontId="6" type="noConversion"/>
  </si>
  <si>
    <t>건물</t>
    <phoneticPr fontId="5" type="noConversion"/>
  </si>
  <si>
    <t>01년초</t>
    <phoneticPr fontId="5" type="noConversion"/>
  </si>
  <si>
    <t>관계기업투자</t>
    <phoneticPr fontId="5" type="noConversion"/>
  </si>
  <si>
    <t>(2) 01년</t>
    <phoneticPr fontId="2" type="noConversion"/>
  </si>
  <si>
    <t>지분율</t>
    <phoneticPr fontId="2" type="noConversion"/>
  </si>
  <si>
    <t>취득금액</t>
    <phoneticPr fontId="2" type="noConversion"/>
  </si>
  <si>
    <t>매출처</t>
    <phoneticPr fontId="2" type="noConversion"/>
  </si>
  <si>
    <t>매입처</t>
    <phoneticPr fontId="2" type="noConversion"/>
  </si>
  <si>
    <t>거래금액</t>
    <phoneticPr fontId="5" type="noConversion"/>
  </si>
  <si>
    <t>보유재고</t>
    <phoneticPr fontId="2" type="noConversion"/>
  </si>
  <si>
    <t>비고</t>
    <phoneticPr fontId="2" type="noConversion"/>
  </si>
  <si>
    <t>02년중 전량 판매</t>
    <phoneticPr fontId="5" type="noConversion"/>
  </si>
  <si>
    <t>03년중 전량 판매</t>
    <phoneticPr fontId="5" type="noConversion"/>
  </si>
  <si>
    <t>내부거래</t>
    <phoneticPr fontId="2" type="noConversion"/>
  </si>
  <si>
    <t>01년</t>
    <phoneticPr fontId="5" type="noConversion"/>
  </si>
  <si>
    <t>03년</t>
    <phoneticPr fontId="2" type="noConversion"/>
  </si>
  <si>
    <t>금액</t>
    <phoneticPr fontId="2" type="noConversion"/>
  </si>
  <si>
    <t>01년</t>
    <phoneticPr fontId="5" type="noConversion"/>
  </si>
  <si>
    <t>02년</t>
    <phoneticPr fontId="5" type="noConversion"/>
  </si>
  <si>
    <t>03년</t>
    <phoneticPr fontId="2" type="noConversion"/>
  </si>
  <si>
    <t>지분율</t>
    <phoneticPr fontId="2" type="noConversion"/>
  </si>
  <si>
    <t>취득금액</t>
    <phoneticPr fontId="2" type="noConversion"/>
  </si>
  <si>
    <t>영업권</t>
    <phoneticPr fontId="2" type="noConversion"/>
  </si>
  <si>
    <t>01년</t>
    <phoneticPr fontId="2" type="noConversion"/>
  </si>
  <si>
    <t>02년</t>
    <phoneticPr fontId="2" type="noConversion"/>
  </si>
  <si>
    <t>보유재고</t>
    <phoneticPr fontId="2" type="noConversion"/>
  </si>
  <si>
    <t>이익률</t>
    <phoneticPr fontId="2" type="noConversion"/>
  </si>
  <si>
    <t>미실현자산</t>
    <phoneticPr fontId="2" type="noConversion"/>
  </si>
  <si>
    <t>거래유형</t>
    <phoneticPr fontId="2" type="noConversion"/>
  </si>
  <si>
    <t>NI 지분액</t>
    <phoneticPr fontId="5" type="noConversion"/>
  </si>
  <si>
    <t>원가(상향)</t>
    <phoneticPr fontId="5" type="noConversion"/>
  </si>
  <si>
    <t>원가(하향)</t>
    <phoneticPr fontId="5" type="noConversion"/>
  </si>
  <si>
    <t>순자산
지분액</t>
    <phoneticPr fontId="5" type="noConversion"/>
  </si>
  <si>
    <t>재고(하향)</t>
    <phoneticPr fontId="5" type="noConversion"/>
  </si>
  <si>
    <t>재고(상향)</t>
    <phoneticPr fontId="5" type="noConversion"/>
  </si>
  <si>
    <t>영업권</t>
    <phoneticPr fontId="5" type="noConversion"/>
  </si>
  <si>
    <t>기말
장부금액</t>
    <phoneticPr fontId="5" type="noConversion"/>
  </si>
  <si>
    <t>기말
장부금액</t>
    <phoneticPr fontId="5" type="noConversion"/>
  </si>
  <si>
    <t>전기이월
이익잉여금</t>
    <phoneticPr fontId="5" type="noConversion"/>
  </si>
  <si>
    <t>해설</t>
    <phoneticPr fontId="5" type="noConversion"/>
  </si>
  <si>
    <t>지분법이익</t>
    <phoneticPr fontId="5" type="noConversion"/>
  </si>
  <si>
    <t>지분법이익</t>
    <phoneticPr fontId="2" type="noConversion"/>
  </si>
  <si>
    <t>지분법이익</t>
    <phoneticPr fontId="2" type="noConversion"/>
  </si>
  <si>
    <t>지분율</t>
    <phoneticPr fontId="5" type="noConversion"/>
  </si>
  <si>
    <t>취득금액</t>
    <phoneticPr fontId="5" type="noConversion"/>
  </si>
  <si>
    <t>재고자산</t>
    <phoneticPr fontId="5" type="noConversion"/>
  </si>
  <si>
    <t>지분 손익 내역</t>
    <phoneticPr fontId="5" type="noConversion"/>
  </si>
  <si>
    <t>매출원가
(미실현)</t>
    <phoneticPr fontId="5" type="noConversion"/>
  </si>
  <si>
    <t>재고자산
(미실현)</t>
    <phoneticPr fontId="5" type="noConversion"/>
  </si>
  <si>
    <t>재고자산 내부거래</t>
    <phoneticPr fontId="6" type="noConversion"/>
  </si>
  <si>
    <t>현금</t>
    <phoneticPr fontId="2" type="noConversion"/>
  </si>
  <si>
    <t>순자산 지분액</t>
    <phoneticPr fontId="2" type="noConversion"/>
  </si>
  <si>
    <t>재무제표 표시</t>
    <phoneticPr fontId="2" type="noConversion"/>
  </si>
  <si>
    <t>주식 취득</t>
  </si>
  <si>
    <t>주식 취득</t>
    <phoneticPr fontId="5" type="noConversion"/>
  </si>
  <si>
    <t>주식 추가 취득</t>
  </si>
  <si>
    <t>취득금액의 구성내역</t>
    <phoneticPr fontId="2" type="noConversion"/>
  </si>
  <si>
    <t>순자산 지분액</t>
    <phoneticPr fontId="2" type="noConversion"/>
  </si>
  <si>
    <t>추가 주식 취득 분석</t>
  </si>
  <si>
    <t>추가 주식 취득 금액</t>
  </si>
  <si>
    <t xml:space="preserve">건물 FV차액 </t>
    <phoneticPr fontId="2" type="noConversion"/>
  </si>
  <si>
    <t>장부금액</t>
    <phoneticPr fontId="5" type="noConversion"/>
  </si>
  <si>
    <t>S사 요약 재무정보</t>
    <phoneticPr fontId="5" type="noConversion"/>
  </si>
  <si>
    <t>Ⅰ</t>
    <phoneticPr fontId="5" type="noConversion"/>
  </si>
  <si>
    <t>Ⅱ</t>
    <phoneticPr fontId="5" type="noConversion"/>
  </si>
  <si>
    <t>Ⅲ</t>
    <phoneticPr fontId="5" type="noConversion"/>
  </si>
  <si>
    <t>Ⅳ</t>
    <phoneticPr fontId="5" type="noConversion"/>
  </si>
  <si>
    <t>분석</t>
    <phoneticPr fontId="5" type="noConversion"/>
  </si>
  <si>
    <t>Ⅳ</t>
    <phoneticPr fontId="5" type="noConversion"/>
  </si>
  <si>
    <t>관계기업
배당</t>
    <phoneticPr fontId="5" type="noConversion"/>
  </si>
  <si>
    <t>관계기업 
배당</t>
    <phoneticPr fontId="5" type="noConversion"/>
  </si>
  <si>
    <t>지분 손익 내역</t>
    <phoneticPr fontId="5" type="noConversion"/>
  </si>
  <si>
    <t>종속기업
배당</t>
    <phoneticPr fontId="5" type="noConversion"/>
  </si>
  <si>
    <t>자본조정</t>
    <phoneticPr fontId="2" type="noConversion"/>
  </si>
  <si>
    <t>(차변)</t>
    <phoneticPr fontId="5" type="noConversion"/>
  </si>
  <si>
    <t>(대변)</t>
    <phoneticPr fontId="5" type="noConversion"/>
  </si>
  <si>
    <t>당기순이익
지분액</t>
    <phoneticPr fontId="5" type="noConversion"/>
  </si>
  <si>
    <t>P사</t>
    <phoneticPr fontId="2" type="noConversion"/>
  </si>
  <si>
    <t>S사</t>
    <phoneticPr fontId="2" type="noConversion"/>
  </si>
  <si>
    <t>S사의 배당</t>
    <phoneticPr fontId="2" type="noConversion"/>
  </si>
  <si>
    <t>03년 추가 취득</t>
    <phoneticPr fontId="2" type="noConversion"/>
  </si>
  <si>
    <t>01년</t>
    <phoneticPr fontId="5" type="noConversion"/>
  </si>
  <si>
    <t>02년</t>
    <phoneticPr fontId="5" type="noConversion"/>
  </si>
  <si>
    <t>03년</t>
    <phoneticPr fontId="2" type="noConversion"/>
  </si>
  <si>
    <t>●</t>
    <phoneticPr fontId="5" type="noConversion"/>
  </si>
  <si>
    <t>원가</t>
    <phoneticPr fontId="5" type="noConversion"/>
  </si>
  <si>
    <t>유형자산거래</t>
    <phoneticPr fontId="5" type="noConversion"/>
  </si>
  <si>
    <t>내용연수</t>
    <phoneticPr fontId="5" type="noConversion"/>
  </si>
  <si>
    <t>01년</t>
    <phoneticPr fontId="5" type="noConversion"/>
  </si>
  <si>
    <t>자본금</t>
    <phoneticPr fontId="5" type="noConversion"/>
  </si>
  <si>
    <t>자본계</t>
    <phoneticPr fontId="5" type="noConversion"/>
  </si>
  <si>
    <t>당기순이익</t>
    <phoneticPr fontId="5" type="noConversion"/>
  </si>
  <si>
    <t>●</t>
    <phoneticPr fontId="5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</si>
  <si>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</si>
  <si>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</si>
  <si>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</si>
  <si>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이익잉여금</t>
    <phoneticPr fontId="5" type="noConversion"/>
  </si>
  <si>
    <t>관계기업투자</t>
    <phoneticPr fontId="2" type="noConversion"/>
  </si>
  <si>
    <t>하향판매</t>
  </si>
  <si>
    <t>상향판매</t>
  </si>
  <si>
    <t>순자산 지분액 (= 495,000 × 20%)</t>
    <phoneticPr fontId="2" type="noConversion"/>
  </si>
  <si>
    <t>03년</t>
    <phoneticPr fontId="2" type="noConversion"/>
  </si>
  <si>
    <t>순자산 분석</t>
    <phoneticPr fontId="4" type="noConversion"/>
  </si>
  <si>
    <t>취득</t>
    <phoneticPr fontId="4" type="noConversion"/>
  </si>
  <si>
    <t>지분법이익</t>
    <phoneticPr fontId="2" type="noConversion"/>
  </si>
  <si>
    <t>지분법이익</t>
    <phoneticPr fontId="2" type="noConversion"/>
  </si>
  <si>
    <t>지분율</t>
    <phoneticPr fontId="5" type="noConversion"/>
  </si>
  <si>
    <t>취득금액</t>
    <phoneticPr fontId="5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</si>
  <si>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</si>
  <si>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</si>
  <si>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</si>
  <si>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내용연수</t>
    <phoneticPr fontId="2" type="noConversion"/>
  </si>
  <si>
    <t>건물</t>
    <phoneticPr fontId="2" type="noConversion"/>
  </si>
  <si>
    <t>내부거래</t>
    <phoneticPr fontId="5" type="noConversion"/>
  </si>
  <si>
    <t>매출처</t>
    <phoneticPr fontId="5" type="noConversion"/>
  </si>
  <si>
    <t>매입처</t>
    <phoneticPr fontId="5" type="noConversion"/>
  </si>
  <si>
    <t>거래금액</t>
    <phoneticPr fontId="5" type="noConversion"/>
  </si>
  <si>
    <t>원가</t>
    <phoneticPr fontId="5" type="noConversion"/>
  </si>
  <si>
    <t>보유재고</t>
    <phoneticPr fontId="5" type="noConversion"/>
  </si>
  <si>
    <t>비고</t>
    <phoneticPr fontId="2" type="noConversion"/>
  </si>
  <si>
    <t>01년</t>
    <phoneticPr fontId="5" type="noConversion"/>
  </si>
  <si>
    <t>P사</t>
    <phoneticPr fontId="5" type="noConversion"/>
  </si>
  <si>
    <t>A사</t>
    <phoneticPr fontId="5" type="noConversion"/>
  </si>
  <si>
    <t>02년중 매출</t>
    <phoneticPr fontId="2" type="noConversion"/>
  </si>
  <si>
    <t>02년</t>
    <phoneticPr fontId="2" type="noConversion"/>
  </si>
  <si>
    <t>A사</t>
    <phoneticPr fontId="2" type="noConversion"/>
  </si>
  <si>
    <t>P사</t>
    <phoneticPr fontId="2" type="noConversion"/>
  </si>
  <si>
    <t>03년중 매출</t>
    <phoneticPr fontId="2" type="noConversion"/>
  </si>
  <si>
    <t>02년</t>
    <phoneticPr fontId="5" type="noConversion"/>
  </si>
  <si>
    <t>배당금액</t>
    <phoneticPr fontId="5" type="noConversion"/>
  </si>
  <si>
    <t>A사 요약 재무정보</t>
    <phoneticPr fontId="5" type="noConversion"/>
  </si>
  <si>
    <t>취득</t>
    <phoneticPr fontId="5" type="noConversion"/>
  </si>
  <si>
    <t>자본금</t>
    <phoneticPr fontId="5" type="noConversion"/>
  </si>
  <si>
    <t>이익잉여금</t>
    <phoneticPr fontId="5" type="noConversion"/>
  </si>
  <si>
    <t>기타포괄손익</t>
    <phoneticPr fontId="5" type="noConversion"/>
  </si>
  <si>
    <t>자본계</t>
    <phoneticPr fontId="5" type="noConversion"/>
  </si>
  <si>
    <t>당기순이익</t>
    <phoneticPr fontId="5" type="noConversion"/>
  </si>
  <si>
    <t>●</t>
    <phoneticPr fontId="5" type="noConversion"/>
  </si>
  <si>
    <t>해설</t>
    <phoneticPr fontId="5" type="noConversion"/>
  </si>
  <si>
    <t>Ⅰ</t>
    <phoneticPr fontId="5" type="noConversion"/>
  </si>
  <si>
    <t>분석</t>
    <phoneticPr fontId="5" type="noConversion"/>
  </si>
  <si>
    <t>취득금액의 구성내역</t>
    <phoneticPr fontId="5" type="noConversion"/>
  </si>
  <si>
    <t>순자산 지분액</t>
    <phoneticPr fontId="5" type="noConversion"/>
  </si>
  <si>
    <t>영업권</t>
    <phoneticPr fontId="5" type="noConversion"/>
  </si>
  <si>
    <t>대상액</t>
    <phoneticPr fontId="2" type="noConversion"/>
  </si>
  <si>
    <t>01년</t>
    <phoneticPr fontId="2" type="noConversion"/>
  </si>
  <si>
    <t>03년</t>
    <phoneticPr fontId="4" type="noConversion"/>
  </si>
  <si>
    <t>감가상각비</t>
    <phoneticPr fontId="2" type="noConversion"/>
  </si>
  <si>
    <t>이익률</t>
    <phoneticPr fontId="5" type="noConversion"/>
  </si>
  <si>
    <t>미실현재고</t>
    <phoneticPr fontId="5" type="noConversion"/>
  </si>
  <si>
    <t>재고자산
(지분액)</t>
    <phoneticPr fontId="5" type="noConversion"/>
  </si>
  <si>
    <t>매출원가
(지분액)</t>
    <phoneticPr fontId="2" type="noConversion"/>
  </si>
  <si>
    <t>03년</t>
    <phoneticPr fontId="5" type="noConversion"/>
  </si>
  <si>
    <t>Ⅱ</t>
    <phoneticPr fontId="5" type="noConversion"/>
  </si>
  <si>
    <t>누적 지분 평가</t>
    <phoneticPr fontId="2" type="noConversion"/>
  </si>
  <si>
    <t>지분 손익 내역</t>
    <phoneticPr fontId="5" type="noConversion"/>
  </si>
  <si>
    <t>기타포괄
손익(OCI)</t>
    <phoneticPr fontId="5" type="noConversion"/>
  </si>
  <si>
    <t>NI 지분액</t>
    <phoneticPr fontId="5" type="noConversion"/>
  </si>
  <si>
    <t>관계기업
배당</t>
    <phoneticPr fontId="5" type="noConversion"/>
  </si>
  <si>
    <t>전기이월
이익잉여금</t>
    <phoneticPr fontId="5" type="noConversion"/>
  </si>
  <si>
    <t>기말
장부금액</t>
    <phoneticPr fontId="5" type="noConversion"/>
  </si>
  <si>
    <t>순자산
지분액</t>
    <phoneticPr fontId="5" type="noConversion"/>
  </si>
  <si>
    <t>건물
(FV차액)</t>
    <phoneticPr fontId="5" type="noConversion"/>
  </si>
  <si>
    <t>재고자산</t>
    <phoneticPr fontId="5" type="noConversion"/>
  </si>
  <si>
    <t>토지</t>
    <phoneticPr fontId="5" type="noConversion"/>
  </si>
  <si>
    <t>Ⅲ</t>
    <phoneticPr fontId="5" type="noConversion"/>
  </si>
  <si>
    <t>(차변)</t>
    <phoneticPr fontId="5" type="noConversion"/>
  </si>
  <si>
    <t>관계기업투자</t>
    <phoneticPr fontId="2" type="noConversion"/>
  </si>
  <si>
    <t>(대변)</t>
    <phoneticPr fontId="5" type="noConversion"/>
  </si>
  <si>
    <t>현금</t>
    <phoneticPr fontId="2" type="noConversion"/>
  </si>
  <si>
    <t>지분법이익</t>
    <phoneticPr fontId="5" type="noConversion"/>
  </si>
  <si>
    <t>관계기업투자</t>
    <phoneticPr fontId="5" type="noConversion"/>
  </si>
  <si>
    <t>지분법이익</t>
    <phoneticPr fontId="2" type="noConversion"/>
  </si>
  <si>
    <t>Ⅳ</t>
    <phoneticPr fontId="5" type="noConversion"/>
  </si>
  <si>
    <t>재무제표 표시</t>
    <phoneticPr fontId="2" type="noConversion"/>
  </si>
  <si>
    <t>취득시</t>
    <phoneticPr fontId="5" type="noConversion"/>
  </si>
  <si>
    <t>이익잉여금</t>
    <phoneticPr fontId="2" type="noConversion"/>
  </si>
  <si>
    <t>취득금액</t>
    <phoneticPr fontId="5" type="noConversion"/>
  </si>
  <si>
    <t>재고자산 거래</t>
    <phoneticPr fontId="5" type="noConversion"/>
  </si>
  <si>
    <t>매출처</t>
    <phoneticPr fontId="5" type="noConversion"/>
  </si>
  <si>
    <t>매입처</t>
    <phoneticPr fontId="5" type="noConversion"/>
  </si>
  <si>
    <t>보유재고</t>
    <phoneticPr fontId="5" type="noConversion"/>
  </si>
  <si>
    <t>비고</t>
    <phoneticPr fontId="5" type="noConversion"/>
  </si>
  <si>
    <t>02년중 전액 판매</t>
    <phoneticPr fontId="5" type="noConversion"/>
  </si>
  <si>
    <t>03년중 전액 판매</t>
    <phoneticPr fontId="5" type="noConversion"/>
  </si>
  <si>
    <t>비고</t>
    <phoneticPr fontId="5" type="noConversion"/>
  </si>
  <si>
    <t>매각처</t>
    <phoneticPr fontId="5" type="noConversion"/>
  </si>
  <si>
    <t>장부금액</t>
    <phoneticPr fontId="5" type="noConversion"/>
  </si>
  <si>
    <t>배당금액</t>
    <phoneticPr fontId="5" type="noConversion"/>
  </si>
  <si>
    <t>취득금액의 구성내역</t>
    <phoneticPr fontId="5" type="noConversion"/>
  </si>
  <si>
    <t>순자산 지분액</t>
    <phoneticPr fontId="5" type="noConversion"/>
  </si>
  <si>
    <t>재고자산 거래 분석</t>
    <phoneticPr fontId="5" type="noConversion"/>
  </si>
  <si>
    <t>(1) 01년 미실현자산</t>
    <phoneticPr fontId="5" type="noConversion"/>
  </si>
  <si>
    <t>(2) 02년 미실현자산</t>
    <phoneticPr fontId="5" type="noConversion"/>
  </si>
  <si>
    <t>유형자산 거래</t>
    <phoneticPr fontId="5" type="noConversion"/>
  </si>
  <si>
    <t>대상자산</t>
    <phoneticPr fontId="5" type="noConversion"/>
  </si>
  <si>
    <t>재고거래</t>
    <phoneticPr fontId="2" type="noConversion"/>
  </si>
  <si>
    <t>미실현손익</t>
    <phoneticPr fontId="5" type="noConversion"/>
  </si>
  <si>
    <t>NI 지분액</t>
    <phoneticPr fontId="5" type="noConversion"/>
  </si>
  <si>
    <t>토지</t>
    <phoneticPr fontId="2" type="noConversion"/>
  </si>
  <si>
    <t>비고</t>
    <phoneticPr fontId="2" type="noConversion"/>
  </si>
  <si>
    <t>03년중 매각</t>
    <phoneticPr fontId="2" type="noConversion"/>
  </si>
  <si>
    <t>02년중 매각</t>
    <phoneticPr fontId="2" type="noConversion"/>
  </si>
  <si>
    <t>처분이익</t>
    <phoneticPr fontId="2" type="noConversion"/>
  </si>
  <si>
    <t>(1) 건물</t>
    <phoneticPr fontId="2" type="noConversion"/>
  </si>
  <si>
    <t>(2) 토지</t>
    <phoneticPr fontId="2" type="noConversion"/>
  </si>
  <si>
    <t>토지
(FV차액)</t>
    <phoneticPr fontId="5" type="noConversion"/>
  </si>
  <si>
    <t>토지</t>
    <phoneticPr fontId="5" type="noConversion"/>
  </si>
  <si>
    <t>누적 지분 평가</t>
    <phoneticPr fontId="2" type="noConversion"/>
  </si>
  <si>
    <t>공정가치 차액</t>
    <phoneticPr fontId="2" type="noConversion"/>
  </si>
  <si>
    <t>지분거래손익</t>
    <phoneticPr fontId="2" type="noConversion"/>
  </si>
  <si>
    <t>A사의 배당</t>
    <phoneticPr fontId="5" type="noConversion"/>
  </si>
  <si>
    <t>미실현손익</t>
    <phoneticPr fontId="2" type="noConversion"/>
  </si>
  <si>
    <t>01년</t>
    <phoneticPr fontId="5" type="noConversion"/>
  </si>
  <si>
    <t>02년</t>
    <phoneticPr fontId="5" type="noConversion"/>
  </si>
  <si>
    <t>미실현손익</t>
    <phoneticPr fontId="2" type="noConversion"/>
  </si>
  <si>
    <t xml:space="preserve">토지 FV차액 </t>
    <phoneticPr fontId="2" type="noConversion"/>
  </si>
  <si>
    <t>관계기업투자자본변동</t>
    <phoneticPr fontId="2" type="noConversion"/>
  </si>
  <si>
    <t>종합사례</t>
    <phoneticPr fontId="4" type="noConversion"/>
  </si>
  <si>
    <t>종속기업 주식에 대한 지분법</t>
    <phoneticPr fontId="6" type="noConversion"/>
  </si>
  <si>
    <t>비지배주주</t>
    <phoneticPr fontId="2" type="noConversion"/>
  </si>
  <si>
    <t>지배기업</t>
    <phoneticPr fontId="2" type="noConversion"/>
  </si>
  <si>
    <t>감가상각비
(FV차액)</t>
    <phoneticPr fontId="5" type="noConversion"/>
  </si>
  <si>
    <t>매출원가
(미실현)</t>
    <phoneticPr fontId="2" type="noConversion"/>
  </si>
  <si>
    <t>재고자산
(미실현)</t>
    <phoneticPr fontId="5" type="noConversion"/>
  </si>
  <si>
    <t>관계기업투자자본변동</t>
    <phoneticPr fontId="5" type="noConversion"/>
  </si>
  <si>
    <t>처분이익
(FV차액)</t>
    <phoneticPr fontId="5" type="noConversion"/>
  </si>
  <si>
    <t>기타포괄손익</t>
    <phoneticPr fontId="2" type="noConversion"/>
  </si>
  <si>
    <t>FV차액</t>
    <phoneticPr fontId="2" type="noConversion"/>
  </si>
  <si>
    <t>공정가치 차액 지분액</t>
    <phoneticPr fontId="2" type="noConversion"/>
  </si>
  <si>
    <t>기타포괄손익</t>
    <phoneticPr fontId="2" type="noConversion"/>
  </si>
  <si>
    <t>지분법의 개념(1)</t>
    <phoneticPr fontId="6" type="noConversion"/>
  </si>
  <si>
    <t>지분법의 개념(2)</t>
    <phoneticPr fontId="6" type="noConversion"/>
  </si>
  <si>
    <t>감가상각비
(FV 변동)</t>
    <phoneticPr fontId="2" type="noConversion"/>
  </si>
  <si>
    <t>P사는 A사 주식을 01년초에 다음과 같이 취득함.</t>
    <phoneticPr fontId="5" type="noConversion"/>
  </si>
  <si>
    <t>유의적인 영향력 획득일 현재 A사의 자산ㆍ부채 장부금액과 공정가치는 모두 일치함.</t>
    <phoneticPr fontId="5" type="noConversion"/>
  </si>
  <si>
    <t>P사는 A사 주식을 01년초에 다음과 같이 취득함.</t>
    <phoneticPr fontId="2" type="noConversion"/>
  </si>
  <si>
    <t>유의적인 영향력 획득일 현재 A사의 자산ㆍ부채 장부금액과 공정가치의 차이는 다음과 같음.</t>
    <phoneticPr fontId="5" type="noConversion"/>
  </si>
  <si>
    <t>P사는 A사 주식을 01년초 다음과 같이 취득함.</t>
    <phoneticPr fontId="5" type="noConversion"/>
  </si>
  <si>
    <t>유의적인 영향력 획득일 현재  A사의 자산ㆍ부채 장부금액과 공정가치는 모두 일치함.</t>
    <phoneticPr fontId="5" type="noConversion"/>
  </si>
  <si>
    <t>유의적인 영향력을 획득일 현재  A사의 자산ㆍ부채 장부금액과 공정가치의 차이는 다음과 같음.</t>
    <phoneticPr fontId="5" type="noConversion"/>
  </si>
  <si>
    <t>P사는 A사 주식을 01년초 다음과 같이 취득함.</t>
    <phoneticPr fontId="2" type="noConversion"/>
  </si>
  <si>
    <t>P사는 S사 주식을 01년초 다음과 같이 취득함.</t>
    <phoneticPr fontId="5" type="noConversion"/>
  </si>
  <si>
    <t>지배력 획득일 현재 S사의 자산ㆍ부채 장부금액과 공정가치는 모두 동일함.</t>
    <phoneticPr fontId="5" type="noConversion"/>
  </si>
  <si>
    <t>P사는 S사 주식을 03년말에 추가 취득함.</t>
    <phoneticPr fontId="2" type="noConversion"/>
  </si>
  <si>
    <t>유의적인 영향력을 획득한 시점의  A사의 자산ㆍ부채 장부금액과 공정가치와의 차이는 다음과 같음.</t>
    <phoneticPr fontId="5" type="noConversion"/>
  </si>
  <si>
    <t>관계기업투자자본변동(OCI)</t>
    <phoneticPr fontId="5" type="noConversion"/>
  </si>
  <si>
    <t>회계처리(참고사항)</t>
    <phoneticPr fontId="5" type="noConversion"/>
  </si>
  <si>
    <t xml:space="preserve">(*) 이익잉여금 = 당기순이익 지분액 - 당기 배당금 + 전기이월이익잉여금 </t>
    <phoneticPr fontId="5" type="noConversion"/>
  </si>
  <si>
    <t>회계처리(참고사항)</t>
    <phoneticPr fontId="5" type="noConversion"/>
  </si>
  <si>
    <t>회계처리(참조사항)</t>
    <phoneticPr fontId="5" type="noConversion"/>
  </si>
  <si>
    <t>회계처리(참고사항)</t>
    <phoneticPr fontId="2" type="noConversion"/>
  </si>
  <si>
    <t>[요구사항] 01년초부터 03년말까지 각 연도별 관계기업 관련 계정을 제시하시오.</t>
    <phoneticPr fontId="2" type="noConversion"/>
  </si>
  <si>
    <t>[요구사항] 01년초부터 02년말까지 각 연도별 관계기업 관련 계정을 제시하시오.</t>
    <phoneticPr fontId="2" type="noConversion"/>
  </si>
  <si>
    <t>[요구사항] 01년부터 02년까지 각 연도별 관계기업 관련 계정을 제시하시오.</t>
    <phoneticPr fontId="2" type="noConversion"/>
  </si>
  <si>
    <t>요약 재무정보</t>
    <phoneticPr fontId="5" type="noConversion"/>
  </si>
  <si>
    <t>염가매수
차익</t>
    <phoneticPr fontId="2" type="noConversion"/>
  </si>
  <si>
    <t>염가매수
차익</t>
    <phoneticPr fontId="5" type="noConversion"/>
  </si>
  <si>
    <t>(대변)</t>
    <phoneticPr fontId="5" type="noConversion"/>
  </si>
  <si>
    <t>현금(취득)</t>
    <phoneticPr fontId="2" type="noConversion"/>
  </si>
  <si>
    <t>지분법이익</t>
    <phoneticPr fontId="5" type="noConversion"/>
  </si>
  <si>
    <t>A사 주식 취득</t>
    <phoneticPr fontId="2" type="noConversion"/>
  </si>
  <si>
    <t>취득금액 구성내역</t>
    <phoneticPr fontId="2" type="noConversion"/>
  </si>
  <si>
    <t>[요구사항] 취득시점과 01년의 관계기업 관련 계정을 제시하시오.</t>
    <phoneticPr fontId="2" type="noConversion"/>
  </si>
  <si>
    <t>(차변)</t>
    <phoneticPr fontId="2" type="noConversion"/>
  </si>
  <si>
    <t>(2) 평가</t>
    <phoneticPr fontId="2" type="noConversion"/>
  </si>
  <si>
    <t>유의적인 영향력 취득일 현재 A사의 자산ㆍ부채 장부금액은 공정가치와 동일함.</t>
    <phoneticPr fontId="2" type="noConversion"/>
  </si>
  <si>
    <t>염가매수차익</t>
    <phoneticPr fontId="2" type="noConversion"/>
  </si>
  <si>
    <t>지분법손실</t>
    <phoneticPr fontId="2" type="noConversion"/>
  </si>
  <si>
    <t>01년 A사의 순자산 변동은 당기순이익 10,000원과 보험수리적손실 5,000원으로 발생한 것임.</t>
    <phoneticPr fontId="2" type="noConversion"/>
  </si>
  <si>
    <t>A사의 순자산 변동</t>
    <phoneticPr fontId="2" type="noConversion"/>
  </si>
  <si>
    <t>보험수리적손실</t>
    <phoneticPr fontId="2" type="noConversion"/>
  </si>
  <si>
    <t>이익잉여금
(보험수리적손실)</t>
    <phoneticPr fontId="2" type="noConversion"/>
  </si>
  <si>
    <t>지분법적용투자주식</t>
    <phoneticPr fontId="2" type="noConversion"/>
  </si>
  <si>
    <t>[요구사항] 01년부터 04년까지 각 연도별 관계기업 관련 계정을 제시하시오.</t>
    <phoneticPr fontId="2" type="noConversion"/>
  </si>
  <si>
    <t>[요구사항] 01년부터 03년까지 각 연도별 관계기업 관련 계정을 제시하시오.</t>
    <phoneticPr fontId="2" type="noConversion"/>
  </si>
  <si>
    <t>[요구사항] 일반기업회계기준에 따라 01년부터 03년까지 각 연도별 종속기업 관련 계정을 제시하시오.</t>
    <phoneticPr fontId="2" type="noConversion"/>
  </si>
  <si>
    <t>(*) 01년과 02년의 기타포괄손익은 공정가치 측정 금융자산의 평가로 발생한 것임.</t>
    <phoneticPr fontId="2" type="noConversion"/>
  </si>
  <si>
    <t>A사 FS</t>
    <phoneticPr fontId="5" type="noConversion"/>
  </si>
  <si>
    <t>차액</t>
    <phoneticPr fontId="4" type="noConversion"/>
  </si>
  <si>
    <t>미실현자산(지분액)</t>
    <phoneticPr fontId="4" type="noConversion"/>
  </si>
  <si>
    <t>미실현손익(지분액)</t>
    <phoneticPr fontId="4" type="noConversion"/>
  </si>
  <si>
    <t>거래시점</t>
    <phoneticPr fontId="5" type="noConversion"/>
  </si>
  <si>
    <t>01년말</t>
    <phoneticPr fontId="4" type="noConversion"/>
  </si>
  <si>
    <t>02년말</t>
    <phoneticPr fontId="4" type="noConversion"/>
  </si>
  <si>
    <t>03년말</t>
    <phoneticPr fontId="5" type="noConversion"/>
  </si>
  <si>
    <t xml:space="preserve">  </t>
    <phoneticPr fontId="2" type="noConversion"/>
  </si>
  <si>
    <t>공시(장부)</t>
    <phoneticPr fontId="2" type="noConversion"/>
  </si>
  <si>
    <t>지분법 관점</t>
    <phoneticPr fontId="2" type="noConversion"/>
  </si>
  <si>
    <t>건물(취득시점)</t>
    <phoneticPr fontId="2" type="noConversion"/>
  </si>
  <si>
    <t>건물(01년)</t>
    <phoneticPr fontId="2" type="noConversion"/>
  </si>
  <si>
    <t>건물(02년)</t>
    <phoneticPr fontId="2" type="noConversion"/>
  </si>
  <si>
    <t>지분액
(FV차액)</t>
    <phoneticPr fontId="2" type="noConversion"/>
  </si>
  <si>
    <t>지분액
(FV변동액)</t>
    <phoneticPr fontId="2" type="noConversion"/>
  </si>
  <si>
    <t>지분액</t>
    <phoneticPr fontId="5" type="noConversion"/>
  </si>
  <si>
    <t>지분액</t>
    <phoneticPr fontId="5" type="noConversion"/>
  </si>
  <si>
    <t>내부거래 
없는 상태</t>
  </si>
  <si>
    <t>내부거래 
없는 상태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</si>
</sst>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sz val="8"/>
      <name val="Arial"/>
      <family val="2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u/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9" fontId="8" fillId="2" borderId="0" xfId="4" applyFont="1" applyFill="1">
      <alignment vertical="center"/>
    </xf>
    <xf numFmtId="176" fontId="9" fillId="2" borderId="0" xfId="5" applyNumberFormat="1" applyFont="1" applyFill="1">
      <alignment vertical="center"/>
    </xf>
    <xf numFmtId="176" fontId="8" fillId="2" borderId="0" xfId="5" applyNumberFormat="1" applyFont="1" applyFill="1" applyAlignment="1">
      <alignment horizontal="left" vertical="center" indent="1"/>
    </xf>
    <xf numFmtId="176" fontId="8" fillId="2" borderId="0" xfId="5" applyNumberFormat="1" applyFont="1" applyFill="1" applyBorder="1">
      <alignment vertical="center"/>
    </xf>
    <xf numFmtId="176" fontId="8" fillId="2" borderId="1" xfId="5" applyNumberFormat="1" applyFont="1" applyFill="1" applyBorder="1">
      <alignment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2" borderId="1" xfId="5" applyNumberFormat="1" applyFont="1" applyFill="1" applyBorder="1" applyAlignment="1">
      <alignment horizontal="left" vertical="center"/>
    </xf>
    <xf numFmtId="176" fontId="8" fillId="2" borderId="2" xfId="5" applyNumberFormat="1" applyFont="1" applyFill="1" applyBorder="1" applyAlignment="1">
      <alignment horizontal="center" vertical="center"/>
    </xf>
    <xf numFmtId="176" fontId="8" fillId="2" borderId="2" xfId="5" applyNumberFormat="1" applyFont="1" applyFill="1" applyBorder="1">
      <alignment vertical="center"/>
    </xf>
    <xf numFmtId="176" fontId="8" fillId="4" borderId="0" xfId="5" applyNumberFormat="1" applyFont="1" applyFill="1">
      <alignment vertical="center"/>
    </xf>
    <xf numFmtId="41" fontId="8" fillId="2" borderId="0" xfId="5" applyFont="1" applyFill="1" applyBorder="1">
      <alignment vertical="center"/>
    </xf>
    <xf numFmtId="41" fontId="8" fillId="2" borderId="1" xfId="5" applyFont="1" applyFill="1" applyBorder="1">
      <alignment vertical="center"/>
    </xf>
    <xf numFmtId="176" fontId="8" fillId="2" borderId="0" xfId="0" applyNumberFormat="1" applyFont="1" applyFill="1">
      <alignment vertical="center"/>
    </xf>
    <xf numFmtId="176" fontId="8" fillId="2" borderId="0" xfId="0" applyNumberFormat="1" applyFont="1" applyFill="1" applyBorder="1">
      <alignment vertical="center"/>
    </xf>
    <xf numFmtId="41" fontId="8" fillId="2" borderId="0" xfId="5" applyFont="1" applyFill="1">
      <alignment vertical="center"/>
    </xf>
    <xf numFmtId="176" fontId="9" fillId="2" borderId="2" xfId="5" applyNumberFormat="1" applyFont="1" applyFill="1" applyBorder="1" applyAlignment="1">
      <alignment horizontal="center" vertical="center"/>
    </xf>
    <xf numFmtId="176" fontId="9" fillId="2" borderId="0" xfId="5" applyNumberFormat="1" applyFont="1" applyFill="1" applyAlignment="1">
      <alignment horizontal="center" vertical="center"/>
    </xf>
    <xf numFmtId="176" fontId="9" fillId="2" borderId="1" xfId="5" applyNumberFormat="1" applyFont="1" applyFill="1" applyBorder="1" applyAlignment="1">
      <alignment horizontal="center" vertical="center"/>
    </xf>
    <xf numFmtId="176" fontId="9" fillId="2" borderId="1" xfId="5" applyNumberFormat="1" applyFont="1" applyFill="1" applyBorder="1" applyAlignment="1">
      <alignment horizontal="left" vertical="center"/>
    </xf>
    <xf numFmtId="176" fontId="9" fillId="2" borderId="1" xfId="5" applyNumberFormat="1" applyFont="1" applyFill="1" applyBorder="1">
      <alignment vertical="center"/>
    </xf>
    <xf numFmtId="41" fontId="8" fillId="2" borderId="2" xfId="5" applyFont="1" applyFill="1" applyBorder="1">
      <alignment vertical="center"/>
    </xf>
    <xf numFmtId="176" fontId="8" fillId="2" borderId="1" xfId="5" applyNumberFormat="1" applyFont="1" applyFill="1" applyBorder="1" applyAlignment="1">
      <alignment horizontal="center" vertical="center" wrapText="1"/>
    </xf>
    <xf numFmtId="176" fontId="8" fillId="2" borderId="4" xfId="5" applyNumberFormat="1" applyFont="1" applyFill="1" applyBorder="1" applyAlignment="1">
      <alignment horizontal="center" vertical="center"/>
    </xf>
    <xf numFmtId="176" fontId="8" fillId="2" borderId="4" xfId="5" applyNumberFormat="1" applyFont="1" applyFill="1" applyBorder="1" applyAlignment="1">
      <alignment horizontal="center" vertical="center" wrapText="1"/>
    </xf>
    <xf numFmtId="176" fontId="10" fillId="2" borderId="0" xfId="5" applyNumberFormat="1" applyFont="1" applyFill="1">
      <alignment vertical="center"/>
    </xf>
    <xf numFmtId="176" fontId="11" fillId="2" borderId="0" xfId="5" applyNumberFormat="1" applyFont="1" applyFill="1">
      <alignment vertical="center"/>
    </xf>
    <xf numFmtId="176" fontId="9" fillId="2" borderId="2" xfId="5" applyNumberFormat="1" applyFont="1" applyFill="1" applyBorder="1">
      <alignment vertical="center"/>
    </xf>
    <xf numFmtId="41" fontId="9" fillId="2" borderId="0" xfId="5" applyFont="1" applyFill="1">
      <alignment vertical="center"/>
    </xf>
    <xf numFmtId="176" fontId="8" fillId="2" borderId="0" xfId="5" applyNumberFormat="1" applyFont="1" applyFill="1" applyAlignment="1">
      <alignment horizontal="center" vertical="center"/>
    </xf>
    <xf numFmtId="176" fontId="8" fillId="2" borderId="0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 applyBorder="1" applyAlignment="1">
      <alignment horizontal="left" vertical="center"/>
    </xf>
    <xf numFmtId="9" fontId="8" fillId="2" borderId="1" xfId="4" applyFont="1" applyFill="1" applyBorder="1">
      <alignment vertical="center"/>
    </xf>
    <xf numFmtId="41" fontId="9" fillId="2" borderId="1" xfId="5" applyFont="1" applyFill="1" applyBorder="1">
      <alignment vertical="center"/>
    </xf>
    <xf numFmtId="176" fontId="8" fillId="2" borderId="0" xfId="5" applyNumberFormat="1" applyFont="1" applyFill="1" applyAlignment="1">
      <alignment horizontal="right" vertical="center" indent="1"/>
    </xf>
    <xf numFmtId="42" fontId="8" fillId="4" borderId="0" xfId="6" applyFont="1" applyFill="1">
      <alignment vertical="center"/>
    </xf>
    <xf numFmtId="42" fontId="8" fillId="2" borderId="0" xfId="6" applyFont="1" applyFill="1">
      <alignment vertical="center"/>
    </xf>
    <xf numFmtId="176" fontId="12" fillId="2" borderId="1" xfId="5" applyNumberFormat="1" applyFont="1" applyFill="1" applyBorder="1" applyAlignment="1">
      <alignment horizontal="center" vertical="center" wrapText="1"/>
    </xf>
    <xf numFmtId="176" fontId="8" fillId="2" borderId="1" xfId="5" applyNumberFormat="1" applyFont="1" applyFill="1" applyBorder="1" applyAlignment="1">
      <alignment horizontal="right" vertical="center"/>
    </xf>
    <xf numFmtId="9" fontId="8" fillId="2" borderId="0" xfId="4" applyFont="1" applyFill="1" applyAlignment="1">
      <alignment vertical="center"/>
    </xf>
    <xf numFmtId="176" fontId="8" fillId="2" borderId="0" xfId="5" applyNumberFormat="1" applyFont="1" applyFill="1" applyAlignment="1">
      <alignment vertical="center"/>
    </xf>
    <xf numFmtId="9" fontId="8" fillId="2" borderId="1" xfId="4" applyNumberFormat="1" applyFont="1" applyFill="1" applyBorder="1">
      <alignment vertical="center"/>
    </xf>
    <xf numFmtId="176" fontId="8" fillId="2" borderId="3" xfId="5" applyNumberFormat="1" applyFont="1" applyFill="1" applyBorder="1" applyAlignment="1">
      <alignment horizontal="center" vertical="center"/>
    </xf>
    <xf numFmtId="176" fontId="8" fillId="2" borderId="4" xfId="5" applyNumberFormat="1" applyFont="1" applyFill="1" applyBorder="1" applyAlignment="1">
      <alignment horizontal="center" vertical="center" wrapText="1"/>
    </xf>
    <xf numFmtId="176" fontId="8" fillId="2" borderId="5" xfId="5" applyNumberFormat="1" applyFont="1" applyFill="1" applyBorder="1" applyAlignment="1">
      <alignment horizontal="center" vertical="center"/>
    </xf>
    <xf numFmtId="176" fontId="8" fillId="2" borderId="4" xfId="5" applyNumberFormat="1" applyFont="1" applyFill="1" applyBorder="1" applyAlignment="1">
      <alignment horizontal="center" vertical="center"/>
    </xf>
    <xf numFmtId="176" fontId="8" fillId="5" borderId="2" xfId="5" applyNumberFormat="1" applyFont="1" applyFill="1" applyBorder="1" applyAlignment="1">
      <alignment horizontal="center" vertical="center"/>
    </xf>
    <xf numFmtId="176" fontId="8" fillId="3" borderId="2" xfId="5" applyNumberFormat="1" applyFont="1" applyFill="1" applyBorder="1" applyAlignment="1">
      <alignment horizontal="center"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2" borderId="6" xfId="5" applyNumberFormat="1" applyFont="1" applyFill="1" applyBorder="1" applyAlignment="1">
      <alignment horizontal="center" vertical="center"/>
    </xf>
    <xf numFmtId="176" fontId="8" fillId="2" borderId="3" xfId="5" applyNumberFormat="1" applyFont="1" applyFill="1" applyBorder="1" applyAlignment="1">
      <alignment horizontal="center" vertical="center"/>
    </xf>
    <xf numFmtId="176" fontId="8" fillId="2" borderId="6" xfId="5" applyNumberFormat="1" applyFont="1" applyFill="1" applyBorder="1" applyAlignment="1">
      <alignment horizontal="left" vertical="center"/>
    </xf>
    <xf numFmtId="176" fontId="8" fillId="2" borderId="3" xfId="5" applyNumberFormat="1" applyFont="1" applyFill="1" applyBorder="1" applyAlignment="1">
      <alignment horizontal="left" vertical="center"/>
    </xf>
    <xf numFmtId="176" fontId="8" fillId="2" borderId="7" xfId="5" applyNumberFormat="1" applyFont="1" applyFill="1" applyBorder="1" applyAlignment="1">
      <alignment horizontal="center" vertical="center"/>
    </xf>
    <xf numFmtId="176" fontId="12" fillId="2" borderId="4" xfId="5" applyNumberFormat="1" applyFont="1" applyFill="1" applyBorder="1" applyAlignment="1">
      <alignment horizontal="center" vertical="center" wrapText="1"/>
    </xf>
    <xf numFmtId="176" fontId="12" fillId="2" borderId="5" xfId="5" applyNumberFormat="1" applyFont="1" applyFill="1" applyBorder="1" applyAlignment="1">
      <alignment horizontal="center" vertical="center"/>
    </xf>
    <xf numFmtId="176" fontId="8" fillId="2" borderId="1" xfId="5" applyNumberFormat="1" applyFont="1" applyFill="1" applyBorder="1" applyAlignment="1">
      <alignment horizontal="center" vertical="center" wrapText="1"/>
    </xf>
  </cellXfs>
  <cellStyles count="7">
    <cellStyle name="Comma [0] 2" xfId="1"/>
    <cellStyle name="Normal 2" xfId="2"/>
    <cellStyle name="Percent 2" xfId="3"/>
    <cellStyle name="백분율" xfId="4" builtinId="5"/>
    <cellStyle name="쉼표 [0]" xfId="5" builtinId="6"/>
    <cellStyle name="통화 [0]" xfId="6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C72"/>
  <sheetViews>
    <sheetView view="pageBreakPreview" zoomScale="86" zoomScaleNormal="100" zoomScaleSheetLayoutView="86" workbookViewId="0">
      <selection activeCell="O96" sqref="O96"/>
    </sheetView>
  </sheetViews>
  <sheetFormatPr defaultRowHeight="13.5" x14ac:dyDescent="0.15"/>
  <cols>
    <col min="1" max="1" width="4.109375" style="2" customWidth="1"/>
    <col min="2" max="2" width="9.21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3" x14ac:dyDescent="0.15">
      <c r="A1" s="1" t="s">
        <v>309</v>
      </c>
    </row>
    <row r="2" spans="1:13" x14ac:dyDescent="0.15">
      <c r="A2" s="1"/>
    </row>
    <row r="4" spans="1:13" x14ac:dyDescent="0.15">
      <c r="A4" s="2">
        <v>1</v>
      </c>
      <c r="B4" s="2" t="s">
        <v>132</v>
      </c>
    </row>
    <row r="5" spans="1:13" x14ac:dyDescent="0.15">
      <c r="B5" s="2" t="s">
        <v>312</v>
      </c>
    </row>
    <row r="6" spans="1:13" x14ac:dyDescent="0.15">
      <c r="B6" s="2" t="s">
        <v>121</v>
      </c>
      <c r="E6" s="3">
        <v>0.4</v>
      </c>
    </row>
    <row r="7" spans="1:13" x14ac:dyDescent="0.15">
      <c r="B7" s="2" t="s">
        <v>255</v>
      </c>
      <c r="E7" s="2">
        <v>180000</v>
      </c>
    </row>
    <row r="8" spans="1:13" x14ac:dyDescent="0.15">
      <c r="B8" s="2" t="s">
        <v>313</v>
      </c>
    </row>
    <row r="9" spans="1:13" s="4" customFormat="1" x14ac:dyDescent="0.15">
      <c r="B9" s="2"/>
    </row>
    <row r="10" spans="1:13" x14ac:dyDescent="0.15">
      <c r="A10" s="2">
        <v>2</v>
      </c>
      <c r="B10" s="2" t="s">
        <v>15</v>
      </c>
      <c r="E10" s="5"/>
      <c r="I10" s="6"/>
      <c r="J10" s="6"/>
      <c r="K10" s="6"/>
      <c r="L10" s="6"/>
      <c r="M10" s="6"/>
    </row>
    <row r="11" spans="1:13" x14ac:dyDescent="0.15">
      <c r="B11" s="7"/>
      <c r="C11" s="8" t="s">
        <v>43</v>
      </c>
      <c r="D11" s="8" t="s">
        <v>44</v>
      </c>
      <c r="E11" s="8" t="s">
        <v>19</v>
      </c>
      <c r="I11" s="6"/>
      <c r="J11" s="6"/>
      <c r="K11" s="6"/>
      <c r="L11" s="6"/>
      <c r="M11" s="6"/>
    </row>
    <row r="12" spans="1:13" x14ac:dyDescent="0.15">
      <c r="B12" s="9" t="s">
        <v>266</v>
      </c>
      <c r="C12" s="7">
        <v>12000</v>
      </c>
      <c r="D12" s="7">
        <v>15000</v>
      </c>
      <c r="E12" s="7">
        <v>10000</v>
      </c>
      <c r="I12" s="6"/>
      <c r="J12" s="6"/>
      <c r="K12" s="6"/>
      <c r="L12" s="6"/>
      <c r="M12" s="6"/>
    </row>
    <row r="13" spans="1:13" x14ac:dyDescent="0.15">
      <c r="E13" s="5"/>
    </row>
    <row r="14" spans="1:13" x14ac:dyDescent="0.15">
      <c r="A14" s="2">
        <v>3</v>
      </c>
      <c r="B14" s="2" t="s">
        <v>74</v>
      </c>
    </row>
    <row r="15" spans="1:13" x14ac:dyDescent="0.15">
      <c r="C15" s="10" t="s">
        <v>75</v>
      </c>
      <c r="D15" s="10" t="s">
        <v>43</v>
      </c>
      <c r="E15" s="10" t="s">
        <v>44</v>
      </c>
      <c r="F15" s="10" t="s">
        <v>19</v>
      </c>
    </row>
    <row r="16" spans="1:13" x14ac:dyDescent="0.15">
      <c r="B16" s="2" t="s">
        <v>167</v>
      </c>
      <c r="C16" s="2">
        <v>100000</v>
      </c>
      <c r="D16" s="2">
        <f>C16</f>
        <v>100000</v>
      </c>
      <c r="E16" s="2">
        <f>D16</f>
        <v>100000</v>
      </c>
      <c r="F16" s="2">
        <f>E16</f>
        <v>100000</v>
      </c>
    </row>
    <row r="17" spans="1:8" x14ac:dyDescent="0.15">
      <c r="B17" s="2" t="s">
        <v>174</v>
      </c>
      <c r="C17" s="11">
        <v>200000</v>
      </c>
      <c r="D17" s="11">
        <f>C17+D20-C12</f>
        <v>203000</v>
      </c>
      <c r="E17" s="11">
        <f>D17+E20-D12</f>
        <v>212000</v>
      </c>
      <c r="F17" s="11">
        <f>E17+F20-E12</f>
        <v>222000</v>
      </c>
    </row>
    <row r="18" spans="1:8" x14ac:dyDescent="0.15">
      <c r="B18" s="2" t="s">
        <v>168</v>
      </c>
      <c r="C18" s="2">
        <f>SUM(C16:C17)</f>
        <v>300000</v>
      </c>
      <c r="D18" s="2">
        <f>SUM(D16:D17)</f>
        <v>303000</v>
      </c>
      <c r="E18" s="2">
        <f>SUM(E16:E17)</f>
        <v>312000</v>
      </c>
      <c r="F18" s="2">
        <f>SUM(F16:F17)</f>
        <v>322000</v>
      </c>
    </row>
    <row r="20" spans="1:8" x14ac:dyDescent="0.15">
      <c r="B20" s="2" t="s">
        <v>169</v>
      </c>
      <c r="D20" s="2">
        <v>15000</v>
      </c>
      <c r="E20" s="2">
        <v>24000</v>
      </c>
      <c r="F20" s="2">
        <v>20000</v>
      </c>
    </row>
    <row r="23" spans="1:8" x14ac:dyDescent="0.15">
      <c r="A23" s="12" t="s">
        <v>330</v>
      </c>
      <c r="B23" s="12"/>
      <c r="C23" s="12"/>
      <c r="D23" s="12"/>
      <c r="E23" s="12"/>
      <c r="F23" s="12"/>
      <c r="G23" s="12"/>
      <c r="H23" s="12"/>
    </row>
    <row r="26" spans="1:8" x14ac:dyDescent="0.15">
      <c r="A26" s="2" t="s">
        <v>162</v>
      </c>
      <c r="B26" s="2" t="s">
        <v>117</v>
      </c>
    </row>
    <row r="28" spans="1:8" x14ac:dyDescent="0.15">
      <c r="A28" s="2">
        <v>1</v>
      </c>
      <c r="B28" s="2" t="s">
        <v>267</v>
      </c>
    </row>
    <row r="29" spans="1:8" x14ac:dyDescent="0.15">
      <c r="B29" s="2" t="s">
        <v>122</v>
      </c>
      <c r="D29" s="2">
        <f>E7</f>
        <v>180000</v>
      </c>
    </row>
    <row r="30" spans="1:8" x14ac:dyDescent="0.15">
      <c r="B30" s="2" t="s">
        <v>268</v>
      </c>
      <c r="D30" s="11">
        <f>C18*E6</f>
        <v>120000</v>
      </c>
    </row>
    <row r="31" spans="1:8" x14ac:dyDescent="0.15">
      <c r="B31" s="2" t="s">
        <v>51</v>
      </c>
      <c r="D31" s="2">
        <f>D29-D30</f>
        <v>60000</v>
      </c>
    </row>
    <row r="33" spans="1:29" x14ac:dyDescent="0.15">
      <c r="C33" s="6"/>
      <c r="D33" s="6"/>
      <c r="E33" s="6"/>
      <c r="F33" s="6"/>
      <c r="G33" s="6"/>
      <c r="H33" s="6"/>
      <c r="I33" s="13"/>
    </row>
    <row r="34" spans="1:29" x14ac:dyDescent="0.15">
      <c r="A34" s="2">
        <v>2</v>
      </c>
      <c r="B34" s="4" t="s">
        <v>286</v>
      </c>
    </row>
    <row r="35" spans="1:29" x14ac:dyDescent="0.15">
      <c r="B35" s="47"/>
      <c r="C35" s="47" t="s">
        <v>122</v>
      </c>
      <c r="D35" s="45" t="s">
        <v>154</v>
      </c>
      <c r="E35" s="45" t="s">
        <v>148</v>
      </c>
      <c r="F35" s="45" t="s">
        <v>116</v>
      </c>
      <c r="G35" s="45" t="s">
        <v>114</v>
      </c>
    </row>
    <row r="36" spans="1:29" x14ac:dyDescent="0.15">
      <c r="B36" s="46"/>
      <c r="C36" s="46"/>
      <c r="D36" s="46"/>
      <c r="E36" s="46"/>
      <c r="F36" s="46"/>
      <c r="G36" s="46"/>
    </row>
    <row r="37" spans="1:29" x14ac:dyDescent="0.15">
      <c r="B37" s="7" t="s">
        <v>43</v>
      </c>
      <c r="C37" s="7">
        <f>$E$7</f>
        <v>180000</v>
      </c>
      <c r="D37" s="7">
        <f>D20*E6</f>
        <v>6000</v>
      </c>
      <c r="E37" s="7">
        <f>-C12*E6</f>
        <v>-4800</v>
      </c>
      <c r="F37" s="14">
        <v>0</v>
      </c>
      <c r="G37" s="7">
        <f>SUM(C37:F37)</f>
        <v>181200</v>
      </c>
    </row>
    <row r="38" spans="1:29" x14ac:dyDescent="0.15">
      <c r="B38" s="7" t="s">
        <v>44</v>
      </c>
      <c r="C38" s="7">
        <f>$E$7</f>
        <v>180000</v>
      </c>
      <c r="D38" s="7">
        <f>E20*E6</f>
        <v>9600</v>
      </c>
      <c r="E38" s="7">
        <f>-D12*E6</f>
        <v>-6000</v>
      </c>
      <c r="F38" s="7">
        <f>SUM(D37:F37)</f>
        <v>1200</v>
      </c>
      <c r="G38" s="7">
        <f>SUM(C38:F38)</f>
        <v>184800</v>
      </c>
    </row>
    <row r="39" spans="1:29" x14ac:dyDescent="0.15">
      <c r="B39" s="7" t="s">
        <v>19</v>
      </c>
      <c r="C39" s="7">
        <f>$E$7</f>
        <v>180000</v>
      </c>
      <c r="D39" s="7">
        <f>F20*E6</f>
        <v>8000</v>
      </c>
      <c r="E39" s="7">
        <f>-E12*E6</f>
        <v>-4000</v>
      </c>
      <c r="F39" s="7">
        <f>SUM(D38:F38)</f>
        <v>4800</v>
      </c>
      <c r="G39" s="7">
        <f>SUM(C39:F39)</f>
        <v>188800</v>
      </c>
    </row>
    <row r="40" spans="1:29" x14ac:dyDescent="0.15">
      <c r="B40" s="6" t="s">
        <v>326</v>
      </c>
      <c r="C40" s="6"/>
      <c r="D40" s="6"/>
      <c r="E40" s="6"/>
      <c r="F40" s="6"/>
      <c r="G40" s="6"/>
    </row>
    <row r="41" spans="1:29" x14ac:dyDescent="0.15">
      <c r="I41" s="6"/>
    </row>
    <row r="42" spans="1:29" x14ac:dyDescent="0.15">
      <c r="A42" s="15"/>
      <c r="B42" s="2" t="s">
        <v>76</v>
      </c>
      <c r="I42" s="16"/>
      <c r="J42" s="15"/>
      <c r="K42" s="17"/>
      <c r="L42" s="15"/>
      <c r="M42" s="15"/>
      <c r="N42" s="16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15">
      <c r="A43" s="15"/>
      <c r="B43" s="47"/>
      <c r="C43" s="45" t="s">
        <v>110</v>
      </c>
      <c r="D43" s="45" t="s">
        <v>51</v>
      </c>
      <c r="E43" s="45" t="s">
        <v>114</v>
      </c>
      <c r="I43" s="16"/>
      <c r="J43" s="15"/>
      <c r="K43" s="17"/>
      <c r="L43" s="15"/>
      <c r="M43" s="15"/>
      <c r="N43" s="16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15">
      <c r="B44" s="46"/>
      <c r="C44" s="46"/>
      <c r="D44" s="46"/>
      <c r="E44" s="46"/>
    </row>
    <row r="45" spans="1:29" x14ac:dyDescent="0.15">
      <c r="B45" s="7" t="s">
        <v>16</v>
      </c>
      <c r="C45" s="7">
        <f>C18*E6</f>
        <v>120000</v>
      </c>
      <c r="D45" s="7">
        <f>D31</f>
        <v>60000</v>
      </c>
      <c r="E45" s="7">
        <f>SUM(C45:D45)</f>
        <v>180000</v>
      </c>
    </row>
    <row r="46" spans="1:29" x14ac:dyDescent="0.15">
      <c r="B46" s="7" t="s">
        <v>43</v>
      </c>
      <c r="C46" s="7">
        <f>D18*E6</f>
        <v>121200</v>
      </c>
      <c r="D46" s="7">
        <f>D31</f>
        <v>60000</v>
      </c>
      <c r="E46" s="7">
        <f>SUM(C46:D46)</f>
        <v>181200</v>
      </c>
    </row>
    <row r="47" spans="1:29" x14ac:dyDescent="0.15">
      <c r="B47" s="7" t="s">
        <v>44</v>
      </c>
      <c r="C47" s="7">
        <f>E18*E6</f>
        <v>124800</v>
      </c>
      <c r="D47" s="7">
        <f>D31</f>
        <v>60000</v>
      </c>
      <c r="E47" s="7">
        <f>SUM(C47:D47)</f>
        <v>184800</v>
      </c>
    </row>
    <row r="48" spans="1:29" x14ac:dyDescent="0.15">
      <c r="B48" s="7" t="s">
        <v>19</v>
      </c>
      <c r="C48" s="7">
        <f>F18*E6</f>
        <v>128800</v>
      </c>
      <c r="D48" s="7">
        <f>D31</f>
        <v>60000</v>
      </c>
      <c r="E48" s="7">
        <f>SUM(C48:D48)</f>
        <v>188800</v>
      </c>
    </row>
    <row r="51" spans="1:13" s="4" customFormat="1" x14ac:dyDescent="0.15">
      <c r="A51" s="2">
        <v>3</v>
      </c>
      <c r="B51" s="4" t="s">
        <v>130</v>
      </c>
    </row>
    <row r="52" spans="1:13" s="4" customFormat="1" x14ac:dyDescent="0.15">
      <c r="B52" s="18"/>
      <c r="C52" s="18" t="s">
        <v>101</v>
      </c>
      <c r="D52" s="18" t="s">
        <v>102</v>
      </c>
      <c r="E52" s="18" t="s">
        <v>47</v>
      </c>
    </row>
    <row r="53" spans="1:13" s="4" customFormat="1" x14ac:dyDescent="0.15">
      <c r="B53" s="4" t="s">
        <v>175</v>
      </c>
      <c r="C53" s="4">
        <f>E46</f>
        <v>181200</v>
      </c>
      <c r="D53" s="4">
        <f>E47</f>
        <v>184800</v>
      </c>
      <c r="E53" s="4">
        <f>E48</f>
        <v>188800</v>
      </c>
      <c r="I53" s="2"/>
      <c r="J53" s="2"/>
      <c r="K53" s="2"/>
      <c r="L53" s="2"/>
      <c r="M53" s="2"/>
    </row>
    <row r="54" spans="1:13" s="4" customFormat="1" x14ac:dyDescent="0.15">
      <c r="B54" s="4" t="s">
        <v>73</v>
      </c>
      <c r="C54" s="6">
        <f>D37</f>
        <v>6000</v>
      </c>
      <c r="D54" s="4">
        <f>D38</f>
        <v>9600</v>
      </c>
      <c r="E54" s="4">
        <f>D39</f>
        <v>8000</v>
      </c>
      <c r="I54" s="2"/>
      <c r="J54" s="2"/>
      <c r="K54" s="2"/>
      <c r="L54" s="2"/>
      <c r="M54" s="2"/>
    </row>
    <row r="55" spans="1:13" s="4" customFormat="1" x14ac:dyDescent="0.15">
      <c r="I55" s="2"/>
      <c r="J55" s="2"/>
      <c r="K55" s="2"/>
      <c r="L55" s="2"/>
      <c r="M55" s="2"/>
    </row>
    <row r="56" spans="1:13" s="4" customFormat="1" x14ac:dyDescent="0.15">
      <c r="I56" s="2"/>
      <c r="J56" s="2"/>
      <c r="K56" s="2"/>
      <c r="L56" s="2"/>
      <c r="M56" s="2"/>
    </row>
    <row r="57" spans="1:13" x14ac:dyDescent="0.15">
      <c r="A57" s="12">
        <v>4</v>
      </c>
      <c r="B57" s="12" t="s">
        <v>325</v>
      </c>
      <c r="C57" s="12"/>
    </row>
    <row r="58" spans="1:13" x14ac:dyDescent="0.15">
      <c r="A58" s="4"/>
      <c r="B58" s="4" t="s">
        <v>5</v>
      </c>
      <c r="C58" s="4"/>
      <c r="D58" s="4"/>
      <c r="E58" s="4"/>
    </row>
    <row r="59" spans="1:13" s="4" customFormat="1" x14ac:dyDescent="0.15">
      <c r="B59" s="19" t="s">
        <v>152</v>
      </c>
      <c r="C59" s="4" t="s">
        <v>35</v>
      </c>
      <c r="E59" s="4">
        <f>C37</f>
        <v>180000</v>
      </c>
      <c r="F59" s="19" t="s">
        <v>153</v>
      </c>
      <c r="G59" s="4" t="s">
        <v>21</v>
      </c>
      <c r="I59" s="4">
        <f>E59</f>
        <v>180000</v>
      </c>
    </row>
    <row r="60" spans="1:13" s="4" customFormat="1" x14ac:dyDescent="0.15"/>
    <row r="61" spans="1:13" s="4" customFormat="1" x14ac:dyDescent="0.15">
      <c r="B61" s="4" t="s">
        <v>81</v>
      </c>
    </row>
    <row r="62" spans="1:13" s="4" customFormat="1" x14ac:dyDescent="0.15">
      <c r="B62" s="19" t="s">
        <v>152</v>
      </c>
      <c r="C62" s="4" t="s">
        <v>21</v>
      </c>
      <c r="E62" s="4">
        <f>-E37</f>
        <v>4800</v>
      </c>
      <c r="F62" s="19" t="s">
        <v>153</v>
      </c>
      <c r="G62" s="4" t="s">
        <v>50</v>
      </c>
      <c r="I62" s="4">
        <f>C54</f>
        <v>6000</v>
      </c>
    </row>
    <row r="63" spans="1:13" s="4" customFormat="1" x14ac:dyDescent="0.15">
      <c r="C63" s="4" t="s">
        <v>80</v>
      </c>
      <c r="E63" s="4">
        <f>I62-E62</f>
        <v>1200</v>
      </c>
    </row>
    <row r="64" spans="1:13" s="4" customFormat="1" x14ac:dyDescent="0.15"/>
    <row r="65" spans="2:9" s="4" customFormat="1" x14ac:dyDescent="0.15">
      <c r="B65" s="4" t="s">
        <v>6</v>
      </c>
    </row>
    <row r="66" spans="2:9" s="4" customFormat="1" x14ac:dyDescent="0.15">
      <c r="B66" s="19" t="s">
        <v>152</v>
      </c>
      <c r="C66" s="4" t="s">
        <v>21</v>
      </c>
      <c r="E66" s="4">
        <f>-E38</f>
        <v>6000</v>
      </c>
      <c r="F66" s="19" t="s">
        <v>153</v>
      </c>
      <c r="G66" s="4" t="s">
        <v>46</v>
      </c>
      <c r="I66" s="4">
        <f>D54</f>
        <v>9600</v>
      </c>
    </row>
    <row r="67" spans="2:9" s="4" customFormat="1" x14ac:dyDescent="0.15">
      <c r="C67" s="4" t="s">
        <v>80</v>
      </c>
      <c r="E67" s="4">
        <f>I66-E66</f>
        <v>3600</v>
      </c>
    </row>
    <row r="68" spans="2:9" s="4" customFormat="1" x14ac:dyDescent="0.15"/>
    <row r="69" spans="2:9" s="4" customFormat="1" x14ac:dyDescent="0.15">
      <c r="B69" s="4" t="s">
        <v>7</v>
      </c>
    </row>
    <row r="70" spans="2:9" s="4" customFormat="1" x14ac:dyDescent="0.15">
      <c r="B70" s="19" t="s">
        <v>152</v>
      </c>
      <c r="C70" s="4" t="s">
        <v>21</v>
      </c>
      <c r="E70" s="4">
        <f>-E39</f>
        <v>4000</v>
      </c>
      <c r="F70" s="19" t="s">
        <v>153</v>
      </c>
      <c r="G70" s="4" t="s">
        <v>46</v>
      </c>
      <c r="I70" s="4">
        <f>E54</f>
        <v>8000</v>
      </c>
    </row>
    <row r="71" spans="2:9" s="4" customFormat="1" x14ac:dyDescent="0.15">
      <c r="C71" s="4" t="s">
        <v>80</v>
      </c>
      <c r="E71" s="4">
        <f>I70-E70</f>
        <v>4000</v>
      </c>
      <c r="F71" s="19"/>
    </row>
    <row r="72" spans="2:9" s="4" customFormat="1" x14ac:dyDescent="0.15"/>
  </sheetData>
  <mergeCells count="10">
    <mergeCell ref="E35:E36"/>
    <mergeCell ref="F35:F36"/>
    <mergeCell ref="G35:G36"/>
    <mergeCell ref="B43:B44"/>
    <mergeCell ref="C43:C44"/>
    <mergeCell ref="E43:E44"/>
    <mergeCell ref="D43:D44"/>
    <mergeCell ref="B35:B36"/>
    <mergeCell ref="C35:C36"/>
    <mergeCell ref="D35:D36"/>
  </mergeCells>
  <phoneticPr fontId="5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C83"/>
  <sheetViews>
    <sheetView view="pageBreakPreview" topLeftCell="A43" zoomScale="96" zoomScaleNormal="100" zoomScaleSheetLayoutView="96" workbookViewId="0">
      <selection activeCell="H44" sqref="H44"/>
    </sheetView>
  </sheetViews>
  <sheetFormatPr defaultRowHeight="13.5" x14ac:dyDescent="0.15"/>
  <cols>
    <col min="1" max="1" width="4.109375" style="2" customWidth="1"/>
    <col min="2" max="2" width="9.21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3" x14ac:dyDescent="0.15">
      <c r="A1" s="1" t="s">
        <v>310</v>
      </c>
    </row>
    <row r="2" spans="1:13" x14ac:dyDescent="0.15">
      <c r="A2" s="1"/>
    </row>
    <row r="4" spans="1:13" x14ac:dyDescent="0.15">
      <c r="A4" s="2">
        <v>1</v>
      </c>
      <c r="B4" s="2" t="s">
        <v>132</v>
      </c>
    </row>
    <row r="5" spans="1:13" x14ac:dyDescent="0.15">
      <c r="B5" s="2" t="s">
        <v>314</v>
      </c>
    </row>
    <row r="6" spans="1:13" x14ac:dyDescent="0.15">
      <c r="B6" s="2" t="s">
        <v>121</v>
      </c>
      <c r="E6" s="3">
        <v>0.4</v>
      </c>
    </row>
    <row r="7" spans="1:13" x14ac:dyDescent="0.15">
      <c r="B7" s="2" t="s">
        <v>255</v>
      </c>
      <c r="E7" s="2">
        <v>180000</v>
      </c>
    </row>
    <row r="8" spans="1:13" x14ac:dyDescent="0.15">
      <c r="B8" s="2" t="s">
        <v>315</v>
      </c>
    </row>
    <row r="9" spans="1:13" s="4" customFormat="1" x14ac:dyDescent="0.15">
      <c r="B9" s="20"/>
      <c r="C9" s="20" t="s">
        <v>49</v>
      </c>
      <c r="D9" s="20" t="s">
        <v>23</v>
      </c>
      <c r="E9" s="20" t="s">
        <v>37</v>
      </c>
      <c r="F9" s="20" t="s">
        <v>38</v>
      </c>
    </row>
    <row r="10" spans="1:13" s="4" customFormat="1" x14ac:dyDescent="0.15">
      <c r="B10" s="21" t="s">
        <v>36</v>
      </c>
      <c r="C10" s="22">
        <v>30000</v>
      </c>
      <c r="D10" s="22">
        <v>25000</v>
      </c>
      <c r="E10" s="22">
        <f>C10-D10</f>
        <v>5000</v>
      </c>
      <c r="F10" s="22">
        <v>5</v>
      </c>
    </row>
    <row r="11" spans="1:13" s="4" customFormat="1" x14ac:dyDescent="0.15">
      <c r="B11" s="2"/>
    </row>
    <row r="12" spans="1:13" x14ac:dyDescent="0.15">
      <c r="A12" s="2">
        <v>2</v>
      </c>
      <c r="B12" s="2" t="s">
        <v>15</v>
      </c>
      <c r="E12" s="5"/>
      <c r="I12" s="6"/>
      <c r="J12" s="6"/>
      <c r="K12" s="6"/>
      <c r="L12" s="6"/>
      <c r="M12" s="6"/>
    </row>
    <row r="13" spans="1:13" x14ac:dyDescent="0.15">
      <c r="B13" s="7"/>
      <c r="C13" s="8" t="s">
        <v>8</v>
      </c>
      <c r="D13" s="8" t="s">
        <v>9</v>
      </c>
      <c r="E13" s="5"/>
      <c r="I13" s="6"/>
      <c r="J13" s="6"/>
      <c r="K13" s="6"/>
      <c r="L13" s="6"/>
      <c r="M13" s="6"/>
    </row>
    <row r="14" spans="1:13" x14ac:dyDescent="0.15">
      <c r="B14" s="9" t="s">
        <v>266</v>
      </c>
      <c r="C14" s="7">
        <v>12000</v>
      </c>
      <c r="D14" s="7">
        <v>15000</v>
      </c>
      <c r="E14" s="5"/>
      <c r="I14" s="6"/>
      <c r="J14" s="6"/>
      <c r="K14" s="6"/>
      <c r="L14" s="6"/>
      <c r="M14" s="6"/>
    </row>
    <row r="15" spans="1:13" x14ac:dyDescent="0.15">
      <c r="E15" s="5"/>
    </row>
    <row r="16" spans="1:13" x14ac:dyDescent="0.15">
      <c r="A16" s="2">
        <v>3</v>
      </c>
      <c r="B16" s="2" t="s">
        <v>55</v>
      </c>
    </row>
    <row r="17" spans="1:7" x14ac:dyDescent="0.15">
      <c r="C17" s="10" t="s">
        <v>62</v>
      </c>
      <c r="D17" s="10" t="s">
        <v>8</v>
      </c>
      <c r="E17" s="10" t="s">
        <v>9</v>
      </c>
    </row>
    <row r="18" spans="1:7" x14ac:dyDescent="0.15">
      <c r="B18" s="2" t="s">
        <v>167</v>
      </c>
      <c r="C18" s="2">
        <v>100000</v>
      </c>
      <c r="D18" s="2">
        <f>C18</f>
        <v>100000</v>
      </c>
      <c r="E18" s="2">
        <f>D18</f>
        <v>100000</v>
      </c>
    </row>
    <row r="19" spans="1:7" x14ac:dyDescent="0.15">
      <c r="B19" s="2" t="s">
        <v>58</v>
      </c>
      <c r="C19" s="6">
        <v>200000</v>
      </c>
      <c r="D19" s="6">
        <f>C19+D23-C14</f>
        <v>203000</v>
      </c>
      <c r="E19" s="6">
        <f>D19+E23-D14</f>
        <v>212000</v>
      </c>
    </row>
    <row r="20" spans="1:7" x14ac:dyDescent="0.15">
      <c r="B20" s="2" t="s">
        <v>305</v>
      </c>
      <c r="C20" s="23">
        <v>0</v>
      </c>
      <c r="D20" s="11">
        <v>2000</v>
      </c>
      <c r="E20" s="11">
        <v>3000</v>
      </c>
    </row>
    <row r="21" spans="1:7" x14ac:dyDescent="0.15">
      <c r="B21" s="2" t="s">
        <v>168</v>
      </c>
      <c r="C21" s="2">
        <f>SUM(C18:C19)</f>
        <v>300000</v>
      </c>
      <c r="D21" s="2">
        <f>SUM(D18:D20)</f>
        <v>305000</v>
      </c>
      <c r="E21" s="2">
        <f>SUM(E18:E20)</f>
        <v>315000</v>
      </c>
    </row>
    <row r="23" spans="1:7" x14ac:dyDescent="0.15">
      <c r="B23" s="2" t="s">
        <v>169</v>
      </c>
      <c r="D23" s="2">
        <v>15000</v>
      </c>
      <c r="E23" s="2">
        <v>24000</v>
      </c>
    </row>
    <row r="25" spans="1:7" x14ac:dyDescent="0.15">
      <c r="B25" s="2" t="s">
        <v>355</v>
      </c>
    </row>
    <row r="27" spans="1:7" x14ac:dyDescent="0.15">
      <c r="A27" s="12" t="s">
        <v>331</v>
      </c>
      <c r="B27" s="12"/>
      <c r="C27" s="12"/>
      <c r="D27" s="12"/>
      <c r="E27" s="12"/>
      <c r="F27" s="12"/>
      <c r="G27" s="12"/>
    </row>
    <row r="28" spans="1:7" x14ac:dyDescent="0.15">
      <c r="A28" s="12"/>
      <c r="B28" s="12"/>
      <c r="C28" s="12"/>
      <c r="D28" s="12"/>
      <c r="E28" s="12"/>
      <c r="F28" s="12"/>
      <c r="G28" s="12"/>
    </row>
    <row r="30" spans="1:7" x14ac:dyDescent="0.15">
      <c r="A30" s="2" t="s">
        <v>162</v>
      </c>
      <c r="B30" s="2" t="s">
        <v>117</v>
      </c>
    </row>
    <row r="32" spans="1:7" x14ac:dyDescent="0.15">
      <c r="A32" s="2">
        <v>1</v>
      </c>
      <c r="B32" s="2" t="s">
        <v>219</v>
      </c>
    </row>
    <row r="33" spans="1:9" x14ac:dyDescent="0.15">
      <c r="B33" s="2" t="s">
        <v>59</v>
      </c>
      <c r="D33" s="2">
        <f>E7</f>
        <v>180000</v>
      </c>
    </row>
    <row r="34" spans="1:9" x14ac:dyDescent="0.15">
      <c r="B34" s="2" t="s">
        <v>220</v>
      </c>
      <c r="D34" s="6">
        <f>C21*E6</f>
        <v>120000</v>
      </c>
    </row>
    <row r="35" spans="1:9" x14ac:dyDescent="0.15">
      <c r="B35" s="2" t="s">
        <v>306</v>
      </c>
      <c r="D35" s="11">
        <f>E10*E6</f>
        <v>2000</v>
      </c>
    </row>
    <row r="36" spans="1:9" x14ac:dyDescent="0.15">
      <c r="B36" s="2" t="s">
        <v>51</v>
      </c>
      <c r="D36" s="2">
        <f>D33-D34-D35</f>
        <v>58000</v>
      </c>
    </row>
    <row r="37" spans="1:9" x14ac:dyDescent="0.15">
      <c r="C37" s="6"/>
      <c r="D37" s="6"/>
      <c r="E37" s="6"/>
      <c r="F37" s="6"/>
      <c r="G37" s="6"/>
      <c r="H37" s="6"/>
      <c r="I37" s="13"/>
    </row>
    <row r="38" spans="1:9" x14ac:dyDescent="0.15">
      <c r="A38" s="2">
        <v>2</v>
      </c>
      <c r="B38" s="2" t="s">
        <v>307</v>
      </c>
      <c r="C38" s="6"/>
      <c r="D38" s="6"/>
      <c r="E38" s="6"/>
      <c r="F38" s="6"/>
      <c r="G38" s="6"/>
      <c r="H38" s="6"/>
      <c r="I38" s="13"/>
    </row>
    <row r="39" spans="1:9" ht="30" customHeight="1" x14ac:dyDescent="0.15">
      <c r="B39" s="7" t="s">
        <v>364</v>
      </c>
      <c r="C39" s="8" t="s">
        <v>365</v>
      </c>
      <c r="D39" s="8" t="s">
        <v>366</v>
      </c>
      <c r="E39" s="8" t="s">
        <v>37</v>
      </c>
      <c r="F39" s="24" t="s">
        <v>370</v>
      </c>
      <c r="G39" s="24" t="s">
        <v>371</v>
      </c>
      <c r="H39" s="6"/>
      <c r="I39" s="13"/>
    </row>
    <row r="40" spans="1:9" x14ac:dyDescent="0.15">
      <c r="B40" s="7" t="s">
        <v>367</v>
      </c>
      <c r="C40" s="7">
        <v>25000</v>
      </c>
      <c r="D40" s="7">
        <v>30000</v>
      </c>
      <c r="E40" s="7">
        <f>D40-C40</f>
        <v>5000</v>
      </c>
      <c r="F40" s="7">
        <f>E40*$E$6</f>
        <v>2000</v>
      </c>
      <c r="G40" s="14">
        <v>0</v>
      </c>
      <c r="H40" s="6"/>
      <c r="I40" s="13"/>
    </row>
    <row r="41" spans="1:9" x14ac:dyDescent="0.15">
      <c r="B41" s="7" t="s">
        <v>368</v>
      </c>
      <c r="C41" s="7">
        <v>20000</v>
      </c>
      <c r="D41" s="7">
        <v>24000</v>
      </c>
      <c r="E41" s="7">
        <v>4000</v>
      </c>
      <c r="F41" s="7">
        <f t="shared" ref="F41:F42" si="0">E41*$E$6</f>
        <v>1600</v>
      </c>
      <c r="G41" s="7">
        <f>F41-F40</f>
        <v>-400</v>
      </c>
      <c r="H41" s="6"/>
      <c r="I41" s="13"/>
    </row>
    <row r="42" spans="1:9" x14ac:dyDescent="0.15">
      <c r="B42" s="7" t="s">
        <v>369</v>
      </c>
      <c r="C42" s="7">
        <v>15000</v>
      </c>
      <c r="D42" s="7">
        <v>18000</v>
      </c>
      <c r="E42" s="7">
        <v>3000</v>
      </c>
      <c r="F42" s="7">
        <f t="shared" si="0"/>
        <v>1200</v>
      </c>
      <c r="G42" s="7">
        <f>F42-F41</f>
        <v>-400</v>
      </c>
      <c r="H42" s="6"/>
      <c r="I42" s="13"/>
    </row>
    <row r="43" spans="1:9" x14ac:dyDescent="0.15">
      <c r="C43" s="6"/>
      <c r="D43" s="6"/>
      <c r="E43" s="6"/>
      <c r="F43" s="6"/>
      <c r="G43" s="6"/>
      <c r="H43" s="6"/>
      <c r="I43" s="13"/>
    </row>
    <row r="44" spans="1:9" x14ac:dyDescent="0.15">
      <c r="A44" s="2">
        <v>3</v>
      </c>
      <c r="B44" s="4" t="s">
        <v>11</v>
      </c>
    </row>
    <row r="45" spans="1:9" x14ac:dyDescent="0.15">
      <c r="B45" s="4"/>
      <c r="E45" s="48" t="s">
        <v>65</v>
      </c>
      <c r="F45" s="48"/>
    </row>
    <row r="46" spans="1:9" ht="29.25" customHeight="1" x14ac:dyDescent="0.15">
      <c r="B46" s="25"/>
      <c r="C46" s="25" t="s">
        <v>59</v>
      </c>
      <c r="D46" s="7" t="s">
        <v>308</v>
      </c>
      <c r="E46" s="24" t="s">
        <v>154</v>
      </c>
      <c r="F46" s="24" t="s">
        <v>311</v>
      </c>
      <c r="G46" s="26" t="s">
        <v>148</v>
      </c>
      <c r="H46" s="26" t="s">
        <v>60</v>
      </c>
      <c r="I46" s="26" t="s">
        <v>61</v>
      </c>
    </row>
    <row r="47" spans="1:9" x14ac:dyDescent="0.15">
      <c r="B47" s="7" t="s">
        <v>8</v>
      </c>
      <c r="C47" s="7">
        <f>$E$7</f>
        <v>180000</v>
      </c>
      <c r="D47" s="7">
        <f>D20*E6</f>
        <v>800</v>
      </c>
      <c r="E47" s="7">
        <f>D23*E6</f>
        <v>6000</v>
      </c>
      <c r="F47" s="7">
        <f>G41</f>
        <v>-400</v>
      </c>
      <c r="G47" s="7">
        <f>-C14*E6</f>
        <v>-4800</v>
      </c>
      <c r="H47" s="14">
        <v>0</v>
      </c>
      <c r="I47" s="7">
        <f>SUM(C47:H47)</f>
        <v>181600</v>
      </c>
    </row>
    <row r="48" spans="1:9" x14ac:dyDescent="0.15">
      <c r="B48" s="7" t="s">
        <v>9</v>
      </c>
      <c r="C48" s="7">
        <f>$E$7</f>
        <v>180000</v>
      </c>
      <c r="D48" s="7">
        <f>E20*E6</f>
        <v>1200</v>
      </c>
      <c r="E48" s="7">
        <f>E23*E6</f>
        <v>9600</v>
      </c>
      <c r="F48" s="7">
        <f>G42</f>
        <v>-400</v>
      </c>
      <c r="G48" s="7">
        <f>-D14*E6</f>
        <v>-6000</v>
      </c>
      <c r="H48" s="7">
        <f>E47+F47+G47+H47</f>
        <v>800</v>
      </c>
      <c r="I48" s="7">
        <f>SUM(C48:H48)</f>
        <v>185200</v>
      </c>
    </row>
    <row r="49" spans="1:29" x14ac:dyDescent="0.15">
      <c r="I49" s="6"/>
    </row>
    <row r="50" spans="1:29" x14ac:dyDescent="0.15">
      <c r="A50" s="15"/>
      <c r="B50" s="2" t="s">
        <v>76</v>
      </c>
      <c r="I50" s="16"/>
      <c r="J50" s="15"/>
      <c r="K50" s="17"/>
      <c r="L50" s="15"/>
      <c r="M50" s="15"/>
      <c r="N50" s="16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:29" ht="30" customHeight="1" x14ac:dyDescent="0.15">
      <c r="A51" s="15"/>
      <c r="B51" s="25"/>
      <c r="C51" s="26" t="s">
        <v>110</v>
      </c>
      <c r="D51" s="26" t="s">
        <v>51</v>
      </c>
      <c r="E51" s="26" t="s">
        <v>240</v>
      </c>
      <c r="F51" s="26" t="s">
        <v>61</v>
      </c>
      <c r="I51" s="16"/>
      <c r="J51" s="15"/>
      <c r="K51" s="17"/>
      <c r="L51" s="15"/>
      <c r="M51" s="15"/>
      <c r="N51" s="16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x14ac:dyDescent="0.15">
      <c r="B52" s="7" t="s">
        <v>16</v>
      </c>
      <c r="C52" s="7">
        <f>C21*E6</f>
        <v>120000</v>
      </c>
      <c r="D52" s="7">
        <f>D36</f>
        <v>58000</v>
      </c>
      <c r="E52" s="7">
        <f>F40</f>
        <v>2000</v>
      </c>
      <c r="F52" s="7">
        <f>SUM(C52:E52)</f>
        <v>180000</v>
      </c>
    </row>
    <row r="53" spans="1:29" x14ac:dyDescent="0.15">
      <c r="B53" s="7" t="s">
        <v>8</v>
      </c>
      <c r="C53" s="7">
        <f>D21*E6</f>
        <v>122000</v>
      </c>
      <c r="D53" s="7">
        <f>D36</f>
        <v>58000</v>
      </c>
      <c r="E53" s="7">
        <f t="shared" ref="E53:E54" si="1">F41</f>
        <v>1600</v>
      </c>
      <c r="F53" s="7">
        <f>SUM(C53:E53)</f>
        <v>181600</v>
      </c>
      <c r="G53" s="17">
        <f>F53-I47</f>
        <v>0</v>
      </c>
    </row>
    <row r="54" spans="1:29" x14ac:dyDescent="0.15">
      <c r="B54" s="7" t="s">
        <v>9</v>
      </c>
      <c r="C54" s="7">
        <f>E21*E6</f>
        <v>126000</v>
      </c>
      <c r="D54" s="7">
        <f>D36</f>
        <v>58000</v>
      </c>
      <c r="E54" s="7">
        <f t="shared" si="1"/>
        <v>1200</v>
      </c>
      <c r="F54" s="7">
        <f>SUM(C54:E54)</f>
        <v>185200</v>
      </c>
      <c r="G54" s="17">
        <f>F54-I48</f>
        <v>0</v>
      </c>
    </row>
    <row r="57" spans="1:29" s="4" customFormat="1" x14ac:dyDescent="0.15">
      <c r="A57" s="2">
        <v>4</v>
      </c>
      <c r="B57" s="4" t="s">
        <v>130</v>
      </c>
    </row>
    <row r="58" spans="1:29" s="4" customFormat="1" x14ac:dyDescent="0.15">
      <c r="B58" s="18"/>
      <c r="C58" s="18"/>
      <c r="D58" s="18" t="s">
        <v>69</v>
      </c>
      <c r="E58" s="18" t="s">
        <v>70</v>
      </c>
    </row>
    <row r="59" spans="1:29" s="4" customFormat="1" x14ac:dyDescent="0.15">
      <c r="B59" s="4" t="s">
        <v>175</v>
      </c>
      <c r="D59" s="4">
        <f>I47</f>
        <v>181600</v>
      </c>
      <c r="E59" s="4">
        <f>I48</f>
        <v>185200</v>
      </c>
      <c r="I59" s="2"/>
      <c r="J59" s="2"/>
      <c r="K59" s="2"/>
      <c r="L59" s="2"/>
      <c r="M59" s="2"/>
    </row>
    <row r="60" spans="1:29" s="4" customFormat="1" x14ac:dyDescent="0.15">
      <c r="B60" s="4" t="s">
        <v>295</v>
      </c>
      <c r="D60" s="4">
        <f>D47</f>
        <v>800</v>
      </c>
      <c r="E60" s="4">
        <f>D48</f>
        <v>1200</v>
      </c>
      <c r="I60" s="2"/>
      <c r="J60" s="2"/>
      <c r="K60" s="2"/>
      <c r="L60" s="2"/>
      <c r="M60" s="2"/>
    </row>
    <row r="61" spans="1:29" s="4" customFormat="1" x14ac:dyDescent="0.15">
      <c r="B61" s="4" t="s">
        <v>63</v>
      </c>
      <c r="D61" s="6">
        <f>E47+F47</f>
        <v>5600</v>
      </c>
      <c r="E61" s="4">
        <f>E48+F48</f>
        <v>9200</v>
      </c>
      <c r="I61" s="2"/>
      <c r="J61" s="2"/>
      <c r="K61" s="2"/>
      <c r="L61" s="2"/>
      <c r="M61" s="2"/>
    </row>
    <row r="62" spans="1:29" s="4" customFormat="1" x14ac:dyDescent="0.15">
      <c r="I62" s="2"/>
      <c r="J62" s="2"/>
      <c r="K62" s="2"/>
      <c r="L62" s="2"/>
      <c r="M62" s="2"/>
    </row>
    <row r="63" spans="1:29" x14ac:dyDescent="0.15">
      <c r="A63" s="12">
        <v>5</v>
      </c>
      <c r="B63" s="12" t="s">
        <v>327</v>
      </c>
      <c r="C63" s="12"/>
    </row>
    <row r="64" spans="1:29" x14ac:dyDescent="0.15">
      <c r="A64" s="4"/>
      <c r="B64" s="4" t="s">
        <v>5</v>
      </c>
      <c r="C64" s="4"/>
      <c r="D64" s="4"/>
      <c r="E64" s="4"/>
    </row>
    <row r="65" spans="2:14" s="4" customFormat="1" x14ac:dyDescent="0.15">
      <c r="B65" s="19" t="s">
        <v>152</v>
      </c>
      <c r="C65" s="4" t="s">
        <v>35</v>
      </c>
      <c r="E65" s="4">
        <f>C47</f>
        <v>180000</v>
      </c>
      <c r="F65" s="19" t="s">
        <v>153</v>
      </c>
      <c r="G65" s="4" t="s">
        <v>21</v>
      </c>
      <c r="I65" s="4">
        <f>E65</f>
        <v>180000</v>
      </c>
    </row>
    <row r="66" spans="2:14" s="4" customFormat="1" x14ac:dyDescent="0.15"/>
    <row r="67" spans="2:14" s="4" customFormat="1" x14ac:dyDescent="0.15">
      <c r="B67" s="4" t="s">
        <v>81</v>
      </c>
    </row>
    <row r="68" spans="2:14" s="4" customFormat="1" x14ac:dyDescent="0.15">
      <c r="B68" s="19" t="s">
        <v>152</v>
      </c>
      <c r="C68" s="4" t="s">
        <v>21</v>
      </c>
      <c r="E68" s="4">
        <f>-G47</f>
        <v>4800</v>
      </c>
      <c r="F68" s="19" t="s">
        <v>153</v>
      </c>
      <c r="G68" s="4" t="s">
        <v>50</v>
      </c>
      <c r="I68" s="4">
        <f>D61</f>
        <v>5600</v>
      </c>
    </row>
    <row r="69" spans="2:14" s="4" customFormat="1" x14ac:dyDescent="0.15">
      <c r="C69" s="4" t="s">
        <v>80</v>
      </c>
      <c r="E69" s="4">
        <f>I47-C47</f>
        <v>1600</v>
      </c>
      <c r="G69" s="4" t="s">
        <v>295</v>
      </c>
      <c r="I69" s="4">
        <f>D60</f>
        <v>800</v>
      </c>
    </row>
    <row r="70" spans="2:14" s="4" customFormat="1" x14ac:dyDescent="0.15"/>
    <row r="71" spans="2:14" s="4" customFormat="1" x14ac:dyDescent="0.15">
      <c r="B71" s="4" t="s">
        <v>6</v>
      </c>
    </row>
    <row r="72" spans="2:14" s="4" customFormat="1" x14ac:dyDescent="0.15">
      <c r="B72" s="19" t="s">
        <v>152</v>
      </c>
      <c r="C72" s="4" t="s">
        <v>21</v>
      </c>
      <c r="E72" s="4">
        <f>-G48</f>
        <v>6000</v>
      </c>
      <c r="F72" s="19" t="s">
        <v>153</v>
      </c>
      <c r="G72" s="4" t="s">
        <v>46</v>
      </c>
      <c r="I72" s="4">
        <f>E61</f>
        <v>9200</v>
      </c>
    </row>
    <row r="73" spans="2:14" s="4" customFormat="1" x14ac:dyDescent="0.15">
      <c r="C73" s="4" t="s">
        <v>80</v>
      </c>
      <c r="E73" s="4">
        <f>I48-I47</f>
        <v>3600</v>
      </c>
      <c r="G73" s="4" t="s">
        <v>295</v>
      </c>
      <c r="I73" s="4">
        <f>E60-D60</f>
        <v>400</v>
      </c>
    </row>
    <row r="74" spans="2:14" s="4" customFormat="1" x14ac:dyDescent="0.15"/>
    <row r="75" spans="2:14" s="4" customFormat="1" x14ac:dyDescent="0.15"/>
    <row r="76" spans="2:14" x14ac:dyDescent="0.15">
      <c r="N76" s="4"/>
    </row>
    <row r="77" spans="2:14" x14ac:dyDescent="0.15">
      <c r="N77" s="4"/>
    </row>
    <row r="78" spans="2:14" x14ac:dyDescent="0.15">
      <c r="I78" s="4"/>
      <c r="J78" s="4"/>
      <c r="K78" s="4"/>
      <c r="L78" s="4"/>
      <c r="M78" s="4"/>
      <c r="N78" s="4"/>
    </row>
    <row r="79" spans="2:14" x14ac:dyDescent="0.15">
      <c r="N79" s="4"/>
    </row>
    <row r="80" spans="2:14" x14ac:dyDescent="0.15">
      <c r="N80" s="4"/>
    </row>
    <row r="81" spans="14:14" x14ac:dyDescent="0.15">
      <c r="N81" s="4"/>
    </row>
    <row r="82" spans="14:14" x14ac:dyDescent="0.15">
      <c r="N82" s="4"/>
    </row>
    <row r="83" spans="14:14" x14ac:dyDescent="0.15">
      <c r="N83" s="4"/>
    </row>
  </sheetData>
  <mergeCells count="1">
    <mergeCell ref="E45:F45"/>
  </mergeCells>
  <phoneticPr fontId="2" type="noConversion"/>
  <pageMargins left="0.7" right="0.7" top="0.75" bottom="0.75" header="0.3" footer="0.3"/>
  <pageSetup paperSize="9" orientation="portrait" r:id="rId1"/>
  <ignoredErrors>
    <ignoredError sqref="C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51"/>
  <sheetViews>
    <sheetView view="pageBreakPreview" topLeftCell="A19" zoomScale="91" zoomScaleNormal="100" zoomScaleSheetLayoutView="91" workbookViewId="0">
      <selection activeCell="O96" sqref="O96"/>
    </sheetView>
  </sheetViews>
  <sheetFormatPr defaultRowHeight="13.5" x14ac:dyDescent="0.15"/>
  <cols>
    <col min="1" max="1" width="4.109375" style="2" customWidth="1"/>
    <col min="2" max="2" width="8.5546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2" x14ac:dyDescent="0.15">
      <c r="A1" s="27" t="s">
        <v>345</v>
      </c>
      <c r="K1" s="28" t="s">
        <v>349</v>
      </c>
      <c r="L1" s="28">
        <v>5000</v>
      </c>
    </row>
    <row r="2" spans="1:12" x14ac:dyDescent="0.15">
      <c r="A2" s="1"/>
    </row>
    <row r="5" spans="1:12" x14ac:dyDescent="0.15">
      <c r="A5" s="2">
        <v>1</v>
      </c>
      <c r="B5" s="2" t="s">
        <v>339</v>
      </c>
    </row>
    <row r="6" spans="1:12" x14ac:dyDescent="0.15">
      <c r="B6" s="2" t="s">
        <v>316</v>
      </c>
    </row>
    <row r="7" spans="1:12" x14ac:dyDescent="0.15">
      <c r="B7" s="2" t="s">
        <v>121</v>
      </c>
      <c r="E7" s="3">
        <v>0.3</v>
      </c>
      <c r="F7" s="3"/>
    </row>
    <row r="8" spans="1:12" x14ac:dyDescent="0.15">
      <c r="B8" s="2" t="s">
        <v>22</v>
      </c>
      <c r="E8" s="2">
        <v>5000</v>
      </c>
      <c r="F8" s="3"/>
    </row>
    <row r="9" spans="1:12" x14ac:dyDescent="0.15">
      <c r="B9" s="2" t="s">
        <v>344</v>
      </c>
    </row>
    <row r="10" spans="1:12" x14ac:dyDescent="0.15">
      <c r="E10" s="5"/>
    </row>
    <row r="11" spans="1:12" x14ac:dyDescent="0.15">
      <c r="A11" s="2">
        <v>2</v>
      </c>
      <c r="B11" s="2" t="s">
        <v>348</v>
      </c>
      <c r="E11" s="5"/>
    </row>
    <row r="12" spans="1:12" x14ac:dyDescent="0.15">
      <c r="B12" s="2" t="s">
        <v>347</v>
      </c>
      <c r="E12" s="5"/>
    </row>
    <row r="13" spans="1:12" x14ac:dyDescent="0.15">
      <c r="E13" s="5"/>
    </row>
    <row r="14" spans="1:12" x14ac:dyDescent="0.15">
      <c r="A14" s="2">
        <v>3</v>
      </c>
      <c r="B14" s="2" t="s">
        <v>333</v>
      </c>
    </row>
    <row r="15" spans="1:12" x14ac:dyDescent="0.15">
      <c r="D15" s="10" t="s">
        <v>62</v>
      </c>
      <c r="E15" s="10" t="s">
        <v>8</v>
      </c>
    </row>
    <row r="16" spans="1:12" x14ac:dyDescent="0.15">
      <c r="B16" s="2" t="s">
        <v>167</v>
      </c>
      <c r="D16" s="2">
        <v>20000</v>
      </c>
      <c r="E16" s="2">
        <f>D16</f>
        <v>20000</v>
      </c>
    </row>
    <row r="17" spans="1:5" x14ac:dyDescent="0.15">
      <c r="B17" s="2" t="s">
        <v>58</v>
      </c>
      <c r="D17" s="23">
        <v>0</v>
      </c>
      <c r="E17" s="11">
        <f>D17+E20-L1</f>
        <v>5000</v>
      </c>
    </row>
    <row r="18" spans="1:5" x14ac:dyDescent="0.15">
      <c r="B18" s="2" t="s">
        <v>168</v>
      </c>
      <c r="D18" s="2">
        <f>SUM(D16:D17)</f>
        <v>20000</v>
      </c>
      <c r="E18" s="2">
        <f>SUM(E16:E17)</f>
        <v>25000</v>
      </c>
    </row>
    <row r="19" spans="1:5" ht="9" customHeight="1" x14ac:dyDescent="0.15"/>
    <row r="20" spans="1:5" x14ac:dyDescent="0.15">
      <c r="B20" s="2" t="s">
        <v>169</v>
      </c>
      <c r="E20" s="2">
        <v>10000</v>
      </c>
    </row>
    <row r="22" spans="1:5" x14ac:dyDescent="0.15">
      <c r="A22" s="2" t="s">
        <v>341</v>
      </c>
    </row>
    <row r="24" spans="1:5" x14ac:dyDescent="0.15">
      <c r="A24" s="2" t="s">
        <v>162</v>
      </c>
      <c r="B24" s="2" t="s">
        <v>117</v>
      </c>
    </row>
    <row r="26" spans="1:5" x14ac:dyDescent="0.15">
      <c r="A26" s="2">
        <v>1</v>
      </c>
      <c r="B26" s="2" t="s">
        <v>340</v>
      </c>
    </row>
    <row r="27" spans="1:5" x14ac:dyDescent="0.15">
      <c r="B27" s="2" t="s">
        <v>22</v>
      </c>
      <c r="D27" s="2">
        <f>E8</f>
        <v>5000</v>
      </c>
    </row>
    <row r="28" spans="1:5" x14ac:dyDescent="0.15">
      <c r="B28" s="2" t="s">
        <v>129</v>
      </c>
      <c r="D28" s="11">
        <f>D18*E7</f>
        <v>6000</v>
      </c>
    </row>
    <row r="29" spans="1:5" x14ac:dyDescent="0.15">
      <c r="D29" s="2">
        <f>D27-D28</f>
        <v>-1000</v>
      </c>
    </row>
    <row r="31" spans="1:5" x14ac:dyDescent="0.15">
      <c r="A31" s="2">
        <v>2</v>
      </c>
      <c r="B31" s="2" t="s">
        <v>14</v>
      </c>
    </row>
    <row r="32" spans="1:5" x14ac:dyDescent="0.15">
      <c r="D32" s="49" t="s">
        <v>124</v>
      </c>
      <c r="E32" s="49"/>
    </row>
    <row r="33" spans="1:10" ht="28.5" customHeight="1" x14ac:dyDescent="0.15">
      <c r="B33" s="7"/>
      <c r="C33" s="24" t="s">
        <v>59</v>
      </c>
      <c r="D33" s="24" t="s">
        <v>107</v>
      </c>
      <c r="E33" s="24" t="s">
        <v>334</v>
      </c>
      <c r="F33" s="24" t="s">
        <v>350</v>
      </c>
      <c r="G33" s="24" t="s">
        <v>60</v>
      </c>
      <c r="H33" s="24" t="s">
        <v>61</v>
      </c>
    </row>
    <row r="34" spans="1:10" x14ac:dyDescent="0.15">
      <c r="B34" s="7" t="s">
        <v>13</v>
      </c>
      <c r="C34" s="7">
        <f>D27</f>
        <v>5000</v>
      </c>
      <c r="D34" s="7">
        <f>E20*E7</f>
        <v>3000</v>
      </c>
      <c r="E34" s="7">
        <f>-D29</f>
        <v>1000</v>
      </c>
      <c r="F34" s="7">
        <f>-L1*E7</f>
        <v>-1500</v>
      </c>
      <c r="G34" s="14">
        <v>0</v>
      </c>
      <c r="H34" s="7">
        <f>SUM(C34:G34)</f>
        <v>7500</v>
      </c>
    </row>
    <row r="35" spans="1:10" x14ac:dyDescent="0.15">
      <c r="H35" s="6"/>
    </row>
    <row r="36" spans="1:10" x14ac:dyDescent="0.15">
      <c r="A36" s="15"/>
      <c r="B36" s="2" t="s">
        <v>76</v>
      </c>
      <c r="G36" s="15"/>
      <c r="H36" s="16"/>
      <c r="I36" s="15"/>
      <c r="J36" s="17"/>
    </row>
    <row r="37" spans="1:10" ht="30" customHeight="1" x14ac:dyDescent="0.15">
      <c r="B37" s="7"/>
      <c r="C37" s="24" t="s">
        <v>110</v>
      </c>
      <c r="D37" s="24" t="s">
        <v>335</v>
      </c>
      <c r="E37" s="24" t="s">
        <v>61</v>
      </c>
    </row>
    <row r="38" spans="1:10" x14ac:dyDescent="0.15">
      <c r="B38" s="7" t="s">
        <v>181</v>
      </c>
      <c r="C38" s="7">
        <f>D18*E7</f>
        <v>6000</v>
      </c>
      <c r="D38" s="7">
        <f>D29</f>
        <v>-1000</v>
      </c>
      <c r="E38" s="14">
        <f>SUM(C38:D38)</f>
        <v>5000</v>
      </c>
      <c r="G38" s="15"/>
    </row>
    <row r="39" spans="1:10" x14ac:dyDescent="0.15">
      <c r="B39" s="7" t="s">
        <v>13</v>
      </c>
      <c r="C39" s="7">
        <f>E18*E7</f>
        <v>7500</v>
      </c>
      <c r="D39" s="14">
        <v>0</v>
      </c>
      <c r="E39" s="14">
        <f>SUM(C39:D39)</f>
        <v>7500</v>
      </c>
    </row>
    <row r="40" spans="1:10" x14ac:dyDescent="0.15">
      <c r="C40" s="6"/>
      <c r="D40" s="6"/>
      <c r="E40" s="13"/>
      <c r="F40" s="13"/>
    </row>
    <row r="41" spans="1:10" s="4" customFormat="1" x14ac:dyDescent="0.15">
      <c r="A41" s="2">
        <v>3</v>
      </c>
      <c r="B41" s="4" t="s">
        <v>130</v>
      </c>
    </row>
    <row r="42" spans="1:10" s="4" customFormat="1" x14ac:dyDescent="0.15">
      <c r="B42" s="18"/>
      <c r="C42" s="29"/>
      <c r="D42" s="18" t="s">
        <v>69</v>
      </c>
    </row>
    <row r="43" spans="1:10" s="4" customFormat="1" x14ac:dyDescent="0.15">
      <c r="B43" s="4" t="s">
        <v>80</v>
      </c>
      <c r="D43" s="30">
        <f>E39</f>
        <v>7500</v>
      </c>
    </row>
    <row r="44" spans="1:10" s="4" customFormat="1" x14ac:dyDescent="0.15">
      <c r="B44" s="4" t="s">
        <v>63</v>
      </c>
      <c r="D44" s="4">
        <f>E34+D34</f>
        <v>4000</v>
      </c>
    </row>
    <row r="46" spans="1:10" x14ac:dyDescent="0.15">
      <c r="A46" s="2">
        <v>4</v>
      </c>
      <c r="B46" s="4" t="s">
        <v>329</v>
      </c>
      <c r="H46" s="4"/>
      <c r="I46" s="4"/>
      <c r="J46" s="4"/>
    </row>
    <row r="47" spans="1:10" s="4" customFormat="1" x14ac:dyDescent="0.15">
      <c r="B47" s="4" t="s">
        <v>5</v>
      </c>
      <c r="F47" s="19"/>
    </row>
    <row r="48" spans="1:10" s="4" customFormat="1" x14ac:dyDescent="0.15">
      <c r="B48" s="19"/>
      <c r="C48" s="19" t="s">
        <v>342</v>
      </c>
      <c r="D48" s="4" t="s">
        <v>80</v>
      </c>
      <c r="E48" s="4">
        <f>E8</f>
        <v>5000</v>
      </c>
      <c r="F48" s="19" t="s">
        <v>336</v>
      </c>
      <c r="G48" s="4" t="s">
        <v>337</v>
      </c>
      <c r="I48" s="4">
        <f>E48</f>
        <v>5000</v>
      </c>
    </row>
    <row r="49" spans="2:9" s="4" customFormat="1" x14ac:dyDescent="0.15">
      <c r="B49" s="4" t="s">
        <v>343</v>
      </c>
      <c r="C49" s="19"/>
      <c r="F49" s="19"/>
    </row>
    <row r="50" spans="2:9" s="4" customFormat="1" x14ac:dyDescent="0.15">
      <c r="B50" s="19"/>
      <c r="C50" s="19" t="s">
        <v>342</v>
      </c>
      <c r="D50" s="4" t="s">
        <v>80</v>
      </c>
      <c r="E50" s="4">
        <f>I50-E51</f>
        <v>2500</v>
      </c>
      <c r="F50" s="19" t="s">
        <v>336</v>
      </c>
      <c r="G50" s="4" t="s">
        <v>338</v>
      </c>
      <c r="I50" s="4">
        <f>SUM(D34:E34)</f>
        <v>4000</v>
      </c>
    </row>
    <row r="51" spans="2:9" x14ac:dyDescent="0.15">
      <c r="D51" s="2" t="s">
        <v>254</v>
      </c>
      <c r="E51" s="2">
        <f>-F34</f>
        <v>1500</v>
      </c>
    </row>
  </sheetData>
  <mergeCells count="1">
    <mergeCell ref="D32:E32"/>
  </mergeCells>
  <phoneticPr fontId="2" type="noConversion"/>
  <pageMargins left="0.51" right="0.39" top="0.45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C91"/>
  <sheetViews>
    <sheetView view="pageBreakPreview" topLeftCell="A52" zoomScale="80" zoomScaleNormal="100" zoomScaleSheetLayoutView="80" workbookViewId="0">
      <selection activeCell="D10" sqref="D10"/>
    </sheetView>
  </sheetViews>
  <sheetFormatPr defaultRowHeight="13.5" x14ac:dyDescent="0.15"/>
  <cols>
    <col min="1" max="1" width="4.109375" style="2" customWidth="1"/>
    <col min="2" max="2" width="9.21875" style="2" customWidth="1"/>
    <col min="3" max="4" width="8.88671875" style="2"/>
    <col min="5" max="5" width="8.88671875" style="2" bestFit="1"/>
    <col min="6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9" x14ac:dyDescent="0.15">
      <c r="A1" s="1" t="s">
        <v>127</v>
      </c>
    </row>
    <row r="2" spans="1:9" x14ac:dyDescent="0.15">
      <c r="A2" s="1"/>
    </row>
    <row r="4" spans="1:9" x14ac:dyDescent="0.15">
      <c r="A4" s="2">
        <v>1</v>
      </c>
      <c r="B4" s="2" t="s">
        <v>131</v>
      </c>
    </row>
    <row r="5" spans="1:9" x14ac:dyDescent="0.15">
      <c r="B5" s="2" t="s">
        <v>312</v>
      </c>
    </row>
    <row r="6" spans="1:9" x14ac:dyDescent="0.15">
      <c r="B6" s="2" t="s">
        <v>121</v>
      </c>
      <c r="E6" s="3">
        <v>0.4</v>
      </c>
    </row>
    <row r="7" spans="1:9" x14ac:dyDescent="0.15">
      <c r="B7" s="2" t="s">
        <v>255</v>
      </c>
      <c r="E7" s="2">
        <v>20000</v>
      </c>
    </row>
    <row r="8" spans="1:9" x14ac:dyDescent="0.15">
      <c r="B8" s="2" t="s">
        <v>317</v>
      </c>
    </row>
    <row r="10" spans="1:9" x14ac:dyDescent="0.15">
      <c r="A10" s="2">
        <v>2</v>
      </c>
      <c r="B10" s="2" t="s">
        <v>256</v>
      </c>
    </row>
    <row r="11" spans="1:9" x14ac:dyDescent="0.15">
      <c r="B11" s="2" t="s">
        <v>26</v>
      </c>
    </row>
    <row r="12" spans="1:9" s="31" customFormat="1" x14ac:dyDescent="0.15">
      <c r="B12" s="8"/>
      <c r="C12" s="8" t="s">
        <v>257</v>
      </c>
      <c r="D12" s="8" t="s">
        <v>258</v>
      </c>
      <c r="E12" s="8" t="s">
        <v>86</v>
      </c>
      <c r="F12" s="8" t="s">
        <v>163</v>
      </c>
      <c r="G12" s="8" t="s">
        <v>259</v>
      </c>
      <c r="H12" s="51" t="s">
        <v>260</v>
      </c>
      <c r="I12" s="52"/>
    </row>
    <row r="13" spans="1:9" x14ac:dyDescent="0.15">
      <c r="B13" s="9" t="s">
        <v>8</v>
      </c>
      <c r="C13" s="8" t="s">
        <v>28</v>
      </c>
      <c r="D13" s="8" t="s">
        <v>29</v>
      </c>
      <c r="E13" s="7">
        <v>30000</v>
      </c>
      <c r="F13" s="7">
        <v>18000</v>
      </c>
      <c r="G13" s="7">
        <v>9000</v>
      </c>
      <c r="H13" s="53" t="s">
        <v>261</v>
      </c>
      <c r="I13" s="54"/>
    </row>
    <row r="14" spans="1:9" x14ac:dyDescent="0.15">
      <c r="B14" s="9" t="s">
        <v>9</v>
      </c>
      <c r="C14" s="8" t="s">
        <v>28</v>
      </c>
      <c r="D14" s="8" t="s">
        <v>29</v>
      </c>
      <c r="E14" s="7">
        <v>50000</v>
      </c>
      <c r="F14" s="7">
        <v>25000</v>
      </c>
      <c r="G14" s="7">
        <v>15000</v>
      </c>
      <c r="H14" s="53" t="s">
        <v>262</v>
      </c>
      <c r="I14" s="54"/>
    </row>
    <row r="15" spans="1:9" x14ac:dyDescent="0.15">
      <c r="B15" s="6"/>
      <c r="C15" s="32"/>
      <c r="D15" s="32"/>
      <c r="E15" s="6"/>
      <c r="F15" s="6"/>
      <c r="G15" s="6"/>
      <c r="H15" s="33"/>
      <c r="I15" s="33"/>
    </row>
    <row r="16" spans="1:9" x14ac:dyDescent="0.15">
      <c r="B16" s="2" t="s">
        <v>27</v>
      </c>
    </row>
    <row r="17" spans="1:13" x14ac:dyDescent="0.15">
      <c r="B17" s="8"/>
      <c r="C17" s="8" t="s">
        <v>257</v>
      </c>
      <c r="D17" s="8" t="s">
        <v>258</v>
      </c>
      <c r="E17" s="8" t="s">
        <v>86</v>
      </c>
      <c r="F17" s="8" t="s">
        <v>163</v>
      </c>
      <c r="G17" s="8" t="s">
        <v>259</v>
      </c>
      <c r="H17" s="51" t="s">
        <v>263</v>
      </c>
      <c r="I17" s="52"/>
    </row>
    <row r="18" spans="1:13" x14ac:dyDescent="0.15">
      <c r="B18" s="9" t="s">
        <v>291</v>
      </c>
      <c r="C18" s="8" t="s">
        <v>29</v>
      </c>
      <c r="D18" s="8" t="s">
        <v>28</v>
      </c>
      <c r="E18" s="7">
        <v>20000</v>
      </c>
      <c r="F18" s="7">
        <v>16000</v>
      </c>
      <c r="G18" s="7">
        <v>5000</v>
      </c>
      <c r="H18" s="53" t="s">
        <v>261</v>
      </c>
      <c r="I18" s="54"/>
    </row>
    <row r="19" spans="1:13" x14ac:dyDescent="0.15">
      <c r="B19" s="9" t="s">
        <v>292</v>
      </c>
      <c r="C19" s="8" t="s">
        <v>29</v>
      </c>
      <c r="D19" s="8" t="s">
        <v>28</v>
      </c>
      <c r="E19" s="7">
        <v>12000</v>
      </c>
      <c r="F19" s="7">
        <v>8400</v>
      </c>
      <c r="G19" s="7">
        <v>8000</v>
      </c>
      <c r="H19" s="53" t="s">
        <v>262</v>
      </c>
      <c r="I19" s="54"/>
    </row>
    <row r="21" spans="1:13" x14ac:dyDescent="0.15">
      <c r="A21" s="2">
        <v>3</v>
      </c>
      <c r="B21" s="2" t="s">
        <v>54</v>
      </c>
      <c r="E21" s="5"/>
      <c r="I21" s="6"/>
      <c r="J21" s="6"/>
      <c r="K21" s="6"/>
      <c r="L21" s="6"/>
      <c r="M21" s="6"/>
    </row>
    <row r="22" spans="1:13" x14ac:dyDescent="0.15">
      <c r="B22" s="7"/>
      <c r="C22" s="8" t="s">
        <v>43</v>
      </c>
      <c r="D22" s="8" t="s">
        <v>44</v>
      </c>
      <c r="E22" s="5"/>
      <c r="I22" s="6"/>
      <c r="J22" s="6"/>
      <c r="K22" s="6"/>
      <c r="L22" s="6"/>
      <c r="M22" s="6"/>
    </row>
    <row r="23" spans="1:13" x14ac:dyDescent="0.15">
      <c r="B23" s="9" t="s">
        <v>266</v>
      </c>
      <c r="C23" s="7">
        <v>5000</v>
      </c>
      <c r="D23" s="7">
        <v>8000</v>
      </c>
      <c r="E23" s="5"/>
      <c r="I23" s="6"/>
      <c r="J23" s="6"/>
      <c r="K23" s="6"/>
      <c r="L23" s="6"/>
      <c r="M23" s="6"/>
    </row>
    <row r="24" spans="1:13" x14ac:dyDescent="0.15">
      <c r="E24" s="5"/>
    </row>
    <row r="25" spans="1:13" x14ac:dyDescent="0.15">
      <c r="A25" s="2">
        <v>4</v>
      </c>
      <c r="B25" s="2" t="s">
        <v>55</v>
      </c>
    </row>
    <row r="26" spans="1:13" x14ac:dyDescent="0.15">
      <c r="C26" s="10" t="s">
        <v>75</v>
      </c>
      <c r="D26" s="10" t="s">
        <v>92</v>
      </c>
      <c r="E26" s="10" t="s">
        <v>96</v>
      </c>
    </row>
    <row r="27" spans="1:13" x14ac:dyDescent="0.15">
      <c r="B27" s="2" t="s">
        <v>167</v>
      </c>
      <c r="C27" s="2">
        <v>10000</v>
      </c>
      <c r="D27" s="2">
        <f>C27</f>
        <v>10000</v>
      </c>
      <c r="E27" s="2">
        <f>D27</f>
        <v>10000</v>
      </c>
    </row>
    <row r="28" spans="1:13" x14ac:dyDescent="0.15">
      <c r="B28" s="2" t="s">
        <v>174</v>
      </c>
      <c r="C28" s="11">
        <v>30000</v>
      </c>
      <c r="D28" s="11">
        <f>C28+D31-C23</f>
        <v>40000</v>
      </c>
      <c r="E28" s="11">
        <f>D28+E31-D23</f>
        <v>56000</v>
      </c>
    </row>
    <row r="29" spans="1:13" x14ac:dyDescent="0.15">
      <c r="B29" s="2" t="s">
        <v>168</v>
      </c>
      <c r="C29" s="2">
        <f>SUM(C27:C28)</f>
        <v>40000</v>
      </c>
      <c r="D29" s="2">
        <f>SUM(D27:D28)</f>
        <v>50000</v>
      </c>
      <c r="E29" s="2">
        <f>SUM(E27:E28)</f>
        <v>66000</v>
      </c>
    </row>
    <row r="30" spans="1:13" ht="9" customHeight="1" x14ac:dyDescent="0.15"/>
    <row r="31" spans="1:13" x14ac:dyDescent="0.15">
      <c r="B31" s="2" t="s">
        <v>169</v>
      </c>
      <c r="D31" s="2">
        <v>15000</v>
      </c>
      <c r="E31" s="2">
        <v>24000</v>
      </c>
    </row>
    <row r="34" spans="1:6" x14ac:dyDescent="0.15">
      <c r="A34" s="2" t="s">
        <v>332</v>
      </c>
    </row>
    <row r="36" spans="1:6" x14ac:dyDescent="0.15">
      <c r="A36" s="2" t="s">
        <v>170</v>
      </c>
      <c r="B36" s="2" t="s">
        <v>117</v>
      </c>
    </row>
    <row r="38" spans="1:6" x14ac:dyDescent="0.15">
      <c r="A38" s="2" t="s">
        <v>141</v>
      </c>
      <c r="B38" s="2" t="s">
        <v>145</v>
      </c>
    </row>
    <row r="39" spans="1:6" x14ac:dyDescent="0.15">
      <c r="A39" s="2">
        <v>1</v>
      </c>
      <c r="B39" s="2" t="s">
        <v>267</v>
      </c>
    </row>
    <row r="40" spans="1:6" x14ac:dyDescent="0.15">
      <c r="B40" s="2" t="s">
        <v>122</v>
      </c>
      <c r="D40" s="2">
        <f>E7</f>
        <v>20000</v>
      </c>
    </row>
    <row r="41" spans="1:6" x14ac:dyDescent="0.15">
      <c r="B41" s="2" t="s">
        <v>268</v>
      </c>
      <c r="D41" s="11">
        <f>E6*C29</f>
        <v>16000</v>
      </c>
    </row>
    <row r="42" spans="1:6" x14ac:dyDescent="0.15">
      <c r="B42" s="2" t="s">
        <v>51</v>
      </c>
      <c r="D42" s="2">
        <f>D40-D41</f>
        <v>4000</v>
      </c>
    </row>
    <row r="44" spans="1:6" x14ac:dyDescent="0.15">
      <c r="A44" s="2">
        <v>2</v>
      </c>
      <c r="B44" s="2" t="s">
        <v>269</v>
      </c>
    </row>
    <row r="45" spans="1:6" x14ac:dyDescent="0.15">
      <c r="B45" s="2" t="s">
        <v>270</v>
      </c>
    </row>
    <row r="46" spans="1:6" x14ac:dyDescent="0.15">
      <c r="B46" s="8"/>
      <c r="C46" s="8" t="s">
        <v>40</v>
      </c>
      <c r="D46" s="8" t="s">
        <v>39</v>
      </c>
      <c r="E46" s="8" t="s">
        <v>25</v>
      </c>
      <c r="F46" s="7" t="s">
        <v>372</v>
      </c>
    </row>
    <row r="47" spans="1:6" x14ac:dyDescent="0.15">
      <c r="B47" s="7" t="s">
        <v>41</v>
      </c>
      <c r="C47" s="7">
        <f>G13</f>
        <v>9000</v>
      </c>
      <c r="D47" s="34">
        <f>1-F13/E13</f>
        <v>0.4</v>
      </c>
      <c r="E47" s="7">
        <f>-D47*C47</f>
        <v>-3600</v>
      </c>
      <c r="F47" s="7">
        <f>E47*$E$6</f>
        <v>-1440</v>
      </c>
    </row>
    <row r="48" spans="1:6" x14ac:dyDescent="0.15">
      <c r="B48" s="7" t="s">
        <v>42</v>
      </c>
      <c r="C48" s="7">
        <f>G18</f>
        <v>5000</v>
      </c>
      <c r="D48" s="34">
        <f>1-F18/E18</f>
        <v>0.19999999999999996</v>
      </c>
      <c r="E48" s="7">
        <f>-D48*C48</f>
        <v>-999.99999999999977</v>
      </c>
      <c r="F48" s="7">
        <f>E48*$E$6</f>
        <v>-399.99999999999994</v>
      </c>
    </row>
    <row r="49" spans="1:10" x14ac:dyDescent="0.15">
      <c r="B49" s="8" t="s">
        <v>48</v>
      </c>
      <c r="C49" s="7"/>
      <c r="D49" s="34"/>
      <c r="E49" s="7">
        <f>SUM(E47:E48)</f>
        <v>-4600</v>
      </c>
      <c r="F49" s="7">
        <f>SUM(F47:F48)</f>
        <v>-1840</v>
      </c>
    </row>
    <row r="51" spans="1:10" x14ac:dyDescent="0.15">
      <c r="B51" s="2" t="s">
        <v>271</v>
      </c>
    </row>
    <row r="52" spans="1:10" x14ac:dyDescent="0.15">
      <c r="B52" s="8"/>
      <c r="C52" s="8" t="s">
        <v>40</v>
      </c>
      <c r="D52" s="8" t="s">
        <v>39</v>
      </c>
      <c r="E52" s="8" t="s">
        <v>25</v>
      </c>
      <c r="F52" s="8" t="s">
        <v>373</v>
      </c>
    </row>
    <row r="53" spans="1:10" x14ac:dyDescent="0.15">
      <c r="B53" s="7" t="s">
        <v>41</v>
      </c>
      <c r="C53" s="7">
        <f>G14</f>
        <v>15000</v>
      </c>
      <c r="D53" s="34">
        <f>1-F14/E14</f>
        <v>0.5</v>
      </c>
      <c r="E53" s="7">
        <f>-D53*C53</f>
        <v>-7500</v>
      </c>
      <c r="F53" s="7">
        <f>E53*$E$6</f>
        <v>-3000</v>
      </c>
    </row>
    <row r="54" spans="1:10" x14ac:dyDescent="0.15">
      <c r="B54" s="7" t="s">
        <v>42</v>
      </c>
      <c r="C54" s="7">
        <f>G19</f>
        <v>8000</v>
      </c>
      <c r="D54" s="34">
        <f>1-F19/E19</f>
        <v>0.30000000000000004</v>
      </c>
      <c r="E54" s="7">
        <f>-D54*C54</f>
        <v>-2400.0000000000005</v>
      </c>
      <c r="F54" s="7">
        <f>E54*$E$6</f>
        <v>-960.00000000000023</v>
      </c>
    </row>
    <row r="55" spans="1:10" x14ac:dyDescent="0.15">
      <c r="B55" s="8" t="s">
        <v>48</v>
      </c>
      <c r="C55" s="7"/>
      <c r="D55" s="34"/>
      <c r="E55" s="7">
        <f>SUM(E53:E54)</f>
        <v>-9900</v>
      </c>
      <c r="F55" s="7">
        <f>SUM(F53:F54)</f>
        <v>-3960</v>
      </c>
    </row>
    <row r="57" spans="1:10" x14ac:dyDescent="0.15">
      <c r="A57" s="2">
        <v>3</v>
      </c>
      <c r="B57" s="2" t="s">
        <v>293</v>
      </c>
      <c r="G57" s="17"/>
    </row>
    <row r="58" spans="1:10" x14ac:dyDescent="0.15">
      <c r="B58" s="50"/>
      <c r="C58" s="50" t="s">
        <v>24</v>
      </c>
      <c r="D58" s="50"/>
      <c r="E58" s="50" t="s">
        <v>275</v>
      </c>
      <c r="F58" s="50"/>
      <c r="G58" s="17"/>
    </row>
    <row r="59" spans="1:10" x14ac:dyDescent="0.15">
      <c r="B59" s="50"/>
      <c r="C59" s="8" t="s">
        <v>17</v>
      </c>
      <c r="D59" s="8" t="s">
        <v>18</v>
      </c>
      <c r="E59" s="8" t="s">
        <v>17</v>
      </c>
      <c r="F59" s="8" t="s">
        <v>18</v>
      </c>
      <c r="I59" s="6"/>
      <c r="J59" s="6"/>
    </row>
    <row r="60" spans="1:10" x14ac:dyDescent="0.15">
      <c r="B60" s="7" t="s">
        <v>274</v>
      </c>
      <c r="C60" s="7">
        <f>F49</f>
        <v>-1840</v>
      </c>
      <c r="D60" s="7">
        <f>F55</f>
        <v>-3960</v>
      </c>
      <c r="E60" s="7">
        <f>C60</f>
        <v>-1840</v>
      </c>
      <c r="F60" s="7">
        <f>D60-C60</f>
        <v>-2120</v>
      </c>
      <c r="I60" s="6"/>
      <c r="J60" s="6"/>
    </row>
    <row r="61" spans="1:10" x14ac:dyDescent="0.15">
      <c r="C61" s="6"/>
      <c r="D61" s="6"/>
      <c r="E61" s="6"/>
      <c r="F61" s="6"/>
      <c r="G61" s="6"/>
      <c r="H61" s="6"/>
      <c r="I61" s="13"/>
    </row>
    <row r="62" spans="1:10" x14ac:dyDescent="0.15">
      <c r="A62" s="2" t="s">
        <v>56</v>
      </c>
      <c r="B62" s="4" t="s">
        <v>286</v>
      </c>
    </row>
    <row r="63" spans="1:10" x14ac:dyDescent="0.15">
      <c r="D63" s="49" t="s">
        <v>124</v>
      </c>
      <c r="E63" s="49"/>
    </row>
    <row r="64" spans="1:10" ht="27" customHeight="1" x14ac:dyDescent="0.15">
      <c r="B64" s="25"/>
      <c r="C64" s="25" t="s">
        <v>122</v>
      </c>
      <c r="D64" s="25" t="s">
        <v>276</v>
      </c>
      <c r="E64" s="24" t="s">
        <v>125</v>
      </c>
      <c r="F64" s="26" t="s">
        <v>147</v>
      </c>
      <c r="G64" s="26" t="s">
        <v>116</v>
      </c>
      <c r="H64" s="26" t="s">
        <v>114</v>
      </c>
    </row>
    <row r="65" spans="1:29" x14ac:dyDescent="0.15">
      <c r="B65" s="9" t="s">
        <v>8</v>
      </c>
      <c r="C65" s="7">
        <f>$E$7</f>
        <v>20000</v>
      </c>
      <c r="D65" s="7">
        <f>D31*E6</f>
        <v>6000</v>
      </c>
      <c r="E65" s="7">
        <f>E60</f>
        <v>-1840</v>
      </c>
      <c r="F65" s="7">
        <f>-C23*E6</f>
        <v>-2000</v>
      </c>
      <c r="G65" s="14">
        <v>0</v>
      </c>
      <c r="H65" s="7">
        <f>SUM(C65:G65)</f>
        <v>22160</v>
      </c>
    </row>
    <row r="66" spans="1:29" x14ac:dyDescent="0.15">
      <c r="B66" s="9" t="s">
        <v>9</v>
      </c>
      <c r="C66" s="7">
        <f>$E$7</f>
        <v>20000</v>
      </c>
      <c r="D66" s="7">
        <f>E31*E6</f>
        <v>9600</v>
      </c>
      <c r="E66" s="7">
        <f>F60</f>
        <v>-2120</v>
      </c>
      <c r="F66" s="7">
        <f>-D23*E6</f>
        <v>-3200</v>
      </c>
      <c r="G66" s="7">
        <f>SUM(D65:G65)</f>
        <v>2160</v>
      </c>
      <c r="H66" s="7">
        <f>SUM(C66:G66)</f>
        <v>26440</v>
      </c>
    </row>
    <row r="67" spans="1:29" x14ac:dyDescent="0.15">
      <c r="I67" s="6"/>
    </row>
    <row r="68" spans="1:29" x14ac:dyDescent="0.15">
      <c r="A68" s="15"/>
      <c r="B68" s="2" t="s">
        <v>77</v>
      </c>
      <c r="F68" s="15"/>
      <c r="I68" s="16"/>
      <c r="J68" s="15"/>
      <c r="K68" s="17"/>
      <c r="L68" s="15"/>
      <c r="M68" s="15"/>
      <c r="N68" s="16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1:29" ht="30.75" customHeight="1" x14ac:dyDescent="0.15">
      <c r="A69" s="15"/>
      <c r="B69" s="25"/>
      <c r="C69" s="26" t="s">
        <v>110</v>
      </c>
      <c r="D69" s="25" t="s">
        <v>51</v>
      </c>
      <c r="E69" s="24" t="s">
        <v>126</v>
      </c>
      <c r="F69" s="26" t="s">
        <v>114</v>
      </c>
      <c r="I69" s="16"/>
      <c r="J69" s="15"/>
      <c r="K69" s="17"/>
      <c r="L69" s="15"/>
      <c r="M69" s="15"/>
      <c r="N69" s="16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1:29" x14ac:dyDescent="0.15">
      <c r="B70" s="7" t="s">
        <v>16</v>
      </c>
      <c r="C70" s="7">
        <f>C29*E6</f>
        <v>16000</v>
      </c>
      <c r="D70" s="7">
        <f>D42</f>
        <v>4000</v>
      </c>
      <c r="E70" s="14">
        <v>0</v>
      </c>
      <c r="F70" s="7">
        <f>SUM(C70:E70)</f>
        <v>20000</v>
      </c>
    </row>
    <row r="71" spans="1:29" x14ac:dyDescent="0.15">
      <c r="B71" s="9" t="s">
        <v>8</v>
      </c>
      <c r="C71" s="7">
        <f>D29*E6</f>
        <v>20000</v>
      </c>
      <c r="D71" s="7">
        <f>D42</f>
        <v>4000</v>
      </c>
      <c r="E71" s="7">
        <f>C60</f>
        <v>-1840</v>
      </c>
      <c r="F71" s="7">
        <f>SUM(C71:E71)</f>
        <v>22160</v>
      </c>
    </row>
    <row r="72" spans="1:29" x14ac:dyDescent="0.15">
      <c r="B72" s="9" t="s">
        <v>9</v>
      </c>
      <c r="C72" s="7">
        <f>E29*E6</f>
        <v>26400</v>
      </c>
      <c r="D72" s="7">
        <f>D42</f>
        <v>4000</v>
      </c>
      <c r="E72" s="7">
        <f>D60</f>
        <v>-3960</v>
      </c>
      <c r="F72" s="7">
        <f>SUM(C72:E72)</f>
        <v>26440</v>
      </c>
    </row>
    <row r="75" spans="1:29" s="4" customFormat="1" x14ac:dyDescent="0.15">
      <c r="A75" s="2" t="s">
        <v>57</v>
      </c>
      <c r="B75" s="4" t="s">
        <v>130</v>
      </c>
    </row>
    <row r="76" spans="1:29" s="4" customFormat="1" x14ac:dyDescent="0.15">
      <c r="B76" s="18"/>
      <c r="C76" s="18"/>
      <c r="D76" s="18" t="s">
        <v>101</v>
      </c>
      <c r="E76" s="18" t="s">
        <v>102</v>
      </c>
    </row>
    <row r="77" spans="1:29" s="4" customFormat="1" x14ac:dyDescent="0.15">
      <c r="B77" s="4" t="s">
        <v>175</v>
      </c>
      <c r="D77" s="4">
        <f>F71</f>
        <v>22160</v>
      </c>
      <c r="E77" s="4">
        <f>F72</f>
        <v>26440</v>
      </c>
      <c r="I77" s="2"/>
      <c r="J77" s="2"/>
      <c r="K77" s="2"/>
      <c r="L77" s="2"/>
      <c r="M77" s="2"/>
    </row>
    <row r="78" spans="1:29" s="4" customFormat="1" x14ac:dyDescent="0.15">
      <c r="B78" s="4" t="s">
        <v>182</v>
      </c>
      <c r="D78" s="6">
        <f>D65+E65</f>
        <v>4160</v>
      </c>
      <c r="E78" s="4">
        <f>D66+E66</f>
        <v>7480</v>
      </c>
      <c r="I78" s="2"/>
      <c r="J78" s="2"/>
      <c r="K78" s="2"/>
      <c r="L78" s="2"/>
      <c r="M78" s="2"/>
    </row>
    <row r="79" spans="1:29" s="4" customFormat="1" x14ac:dyDescent="0.15">
      <c r="I79" s="2"/>
      <c r="J79" s="2"/>
      <c r="K79" s="2"/>
      <c r="L79" s="2"/>
      <c r="M79" s="2"/>
    </row>
    <row r="80" spans="1:29" x14ac:dyDescent="0.15">
      <c r="N80" s="4"/>
    </row>
    <row r="81" spans="1:9" x14ac:dyDescent="0.15">
      <c r="A81" s="2" t="s">
        <v>146</v>
      </c>
      <c r="B81" s="2" t="s">
        <v>325</v>
      </c>
    </row>
    <row r="82" spans="1:9" x14ac:dyDescent="0.15">
      <c r="A82" s="4">
        <v>1</v>
      </c>
      <c r="B82" s="4" t="s">
        <v>12</v>
      </c>
      <c r="D82" s="4"/>
      <c r="E82" s="4"/>
      <c r="F82" s="4"/>
    </row>
    <row r="83" spans="1:9" s="4" customFormat="1" x14ac:dyDescent="0.15">
      <c r="B83" s="19" t="s">
        <v>152</v>
      </c>
      <c r="C83" s="4" t="s">
        <v>35</v>
      </c>
      <c r="E83" s="4">
        <f>C65</f>
        <v>20000</v>
      </c>
      <c r="F83" s="19" t="s">
        <v>153</v>
      </c>
      <c r="G83" s="4" t="s">
        <v>128</v>
      </c>
      <c r="I83" s="4">
        <f>E83</f>
        <v>20000</v>
      </c>
    </row>
    <row r="84" spans="1:9" s="4" customFormat="1" x14ac:dyDescent="0.15"/>
    <row r="85" spans="1:9" s="4" customFormat="1" x14ac:dyDescent="0.15">
      <c r="A85" s="4">
        <v>2</v>
      </c>
      <c r="B85" s="4" t="s">
        <v>13</v>
      </c>
    </row>
    <row r="86" spans="1:9" s="4" customFormat="1" x14ac:dyDescent="0.15">
      <c r="B86" s="19" t="s">
        <v>152</v>
      </c>
      <c r="C86" s="4" t="s">
        <v>80</v>
      </c>
      <c r="E86" s="4">
        <f>I86-E87</f>
        <v>2160</v>
      </c>
      <c r="F86" s="19" t="s">
        <v>153</v>
      </c>
      <c r="G86" s="4" t="s">
        <v>46</v>
      </c>
      <c r="I86" s="4">
        <f>D78</f>
        <v>4160</v>
      </c>
    </row>
    <row r="87" spans="1:9" s="4" customFormat="1" x14ac:dyDescent="0.15">
      <c r="C87" s="4" t="s">
        <v>21</v>
      </c>
      <c r="E87" s="4">
        <f>-F65</f>
        <v>2000</v>
      </c>
    </row>
    <row r="88" spans="1:9" s="4" customFormat="1" x14ac:dyDescent="0.15"/>
    <row r="89" spans="1:9" s="4" customFormat="1" x14ac:dyDescent="0.15">
      <c r="A89" s="4">
        <v>3</v>
      </c>
      <c r="B89" s="4" t="s">
        <v>18</v>
      </c>
    </row>
    <row r="90" spans="1:9" s="4" customFormat="1" x14ac:dyDescent="0.15">
      <c r="B90" s="19" t="s">
        <v>152</v>
      </c>
      <c r="C90" s="4" t="s">
        <v>35</v>
      </c>
      <c r="E90" s="4">
        <f>I90-E91</f>
        <v>4280</v>
      </c>
      <c r="F90" s="19" t="s">
        <v>153</v>
      </c>
      <c r="G90" s="4" t="s">
        <v>46</v>
      </c>
      <c r="I90" s="4">
        <f>E78</f>
        <v>7480</v>
      </c>
    </row>
    <row r="91" spans="1:9" s="4" customFormat="1" x14ac:dyDescent="0.15">
      <c r="C91" s="4" t="s">
        <v>21</v>
      </c>
      <c r="E91" s="4">
        <f>-F66</f>
        <v>3200</v>
      </c>
    </row>
  </sheetData>
  <mergeCells count="10">
    <mergeCell ref="D63:E63"/>
    <mergeCell ref="H18:I18"/>
    <mergeCell ref="H19:I19"/>
    <mergeCell ref="B58:B59"/>
    <mergeCell ref="C58:D58"/>
    <mergeCell ref="E58:F58"/>
    <mergeCell ref="H12:I12"/>
    <mergeCell ref="H13:I13"/>
    <mergeCell ref="H14:I14"/>
    <mergeCell ref="H17:I17"/>
  </mergeCells>
  <phoneticPr fontId="5" type="noConversion"/>
  <pageMargins left="0.70866141732283472" right="0.15748031496062992" top="0.47244094488188981" bottom="0.47244094488188981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C104"/>
  <sheetViews>
    <sheetView view="pageBreakPreview" topLeftCell="A43" zoomScale="91" zoomScaleNormal="100" zoomScaleSheetLayoutView="91" workbookViewId="0">
      <selection activeCell="J51" sqref="J51"/>
    </sheetView>
  </sheetViews>
  <sheetFormatPr defaultRowHeight="13.5" x14ac:dyDescent="0.15"/>
  <cols>
    <col min="1" max="1" width="4.109375" style="2" customWidth="1"/>
    <col min="2" max="2" width="9.21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3" x14ac:dyDescent="0.15">
      <c r="A1" s="1" t="s">
        <v>4</v>
      </c>
    </row>
    <row r="2" spans="1:13" x14ac:dyDescent="0.15">
      <c r="A2" s="1"/>
    </row>
    <row r="4" spans="1:13" x14ac:dyDescent="0.15">
      <c r="A4" s="2">
        <v>1</v>
      </c>
      <c r="B4" s="2" t="s">
        <v>131</v>
      </c>
    </row>
    <row r="5" spans="1:13" x14ac:dyDescent="0.15">
      <c r="B5" s="2" t="s">
        <v>316</v>
      </c>
    </row>
    <row r="6" spans="1:13" x14ac:dyDescent="0.15">
      <c r="B6" s="2" t="s">
        <v>121</v>
      </c>
      <c r="E6" s="3">
        <v>0.4</v>
      </c>
    </row>
    <row r="7" spans="1:13" x14ac:dyDescent="0.15">
      <c r="B7" s="2" t="s">
        <v>255</v>
      </c>
      <c r="E7" s="2">
        <v>20000</v>
      </c>
    </row>
    <row r="8" spans="1:13" s="4" customFormat="1" x14ac:dyDescent="0.15">
      <c r="B8" s="2" t="s">
        <v>318</v>
      </c>
    </row>
    <row r="9" spans="1:13" s="4" customFormat="1" x14ac:dyDescent="0.15">
      <c r="B9" s="20"/>
      <c r="C9" s="20" t="s">
        <v>171</v>
      </c>
      <c r="D9" s="20" t="s">
        <v>172</v>
      </c>
      <c r="E9" s="20" t="s">
        <v>173</v>
      </c>
      <c r="F9" s="20" t="s">
        <v>278</v>
      </c>
    </row>
    <row r="10" spans="1:13" s="4" customFormat="1" x14ac:dyDescent="0.15">
      <c r="B10" s="21" t="s">
        <v>277</v>
      </c>
      <c r="C10" s="22">
        <v>30000</v>
      </c>
      <c r="D10" s="22">
        <v>25000</v>
      </c>
      <c r="E10" s="22">
        <f>C10-D10</f>
        <v>5000</v>
      </c>
      <c r="F10" s="22" t="s">
        <v>280</v>
      </c>
    </row>
    <row r="12" spans="1:13" x14ac:dyDescent="0.15">
      <c r="A12" s="2">
        <v>2</v>
      </c>
      <c r="B12" s="2" t="s">
        <v>164</v>
      </c>
    </row>
    <row r="13" spans="1:13" x14ac:dyDescent="0.15">
      <c r="B13" s="8"/>
      <c r="C13" s="8" t="s">
        <v>273</v>
      </c>
      <c r="D13" s="8" t="s">
        <v>264</v>
      </c>
      <c r="E13" s="8" t="s">
        <v>258</v>
      </c>
      <c r="F13" s="8" t="s">
        <v>86</v>
      </c>
      <c r="G13" s="8" t="s">
        <v>265</v>
      </c>
      <c r="H13" s="8" t="s">
        <v>165</v>
      </c>
      <c r="I13" s="20" t="s">
        <v>278</v>
      </c>
    </row>
    <row r="14" spans="1:13" x14ac:dyDescent="0.15">
      <c r="B14" s="9" t="s">
        <v>79</v>
      </c>
      <c r="C14" s="8" t="s">
        <v>78</v>
      </c>
      <c r="D14" s="8" t="s">
        <v>30</v>
      </c>
      <c r="E14" s="8" t="s">
        <v>32</v>
      </c>
      <c r="F14" s="7">
        <v>30000</v>
      </c>
      <c r="G14" s="7">
        <v>20000</v>
      </c>
      <c r="H14" s="7">
        <v>5</v>
      </c>
      <c r="I14" s="35">
        <v>0</v>
      </c>
      <c r="M14" s="36"/>
    </row>
    <row r="15" spans="1:13" x14ac:dyDescent="0.15">
      <c r="B15" s="9" t="s">
        <v>34</v>
      </c>
      <c r="C15" s="8" t="s">
        <v>45</v>
      </c>
      <c r="D15" s="8" t="s">
        <v>31</v>
      </c>
      <c r="E15" s="8" t="s">
        <v>33</v>
      </c>
      <c r="F15" s="7">
        <v>40000</v>
      </c>
      <c r="G15" s="7">
        <v>15000</v>
      </c>
      <c r="H15" s="14">
        <v>0</v>
      </c>
      <c r="I15" s="7" t="s">
        <v>279</v>
      </c>
    </row>
    <row r="16" spans="1:13" x14ac:dyDescent="0.15">
      <c r="E16" s="5"/>
      <c r="I16" s="6"/>
      <c r="J16" s="6"/>
      <c r="K16" s="6"/>
      <c r="L16" s="6"/>
      <c r="M16" s="6"/>
    </row>
    <row r="17" spans="1:13" x14ac:dyDescent="0.15">
      <c r="A17" s="2">
        <v>3</v>
      </c>
      <c r="B17" s="2" t="s">
        <v>15</v>
      </c>
      <c r="E17" s="5"/>
      <c r="I17" s="6"/>
      <c r="J17" s="6"/>
      <c r="K17" s="6"/>
      <c r="L17" s="6"/>
      <c r="M17" s="6"/>
    </row>
    <row r="18" spans="1:13" x14ac:dyDescent="0.15">
      <c r="B18" s="7"/>
      <c r="C18" s="8" t="s">
        <v>43</v>
      </c>
      <c r="D18" s="8" t="s">
        <v>44</v>
      </c>
      <c r="E18" s="8" t="s">
        <v>19</v>
      </c>
      <c r="I18" s="6"/>
      <c r="J18" s="6"/>
      <c r="K18" s="6"/>
      <c r="L18" s="6"/>
      <c r="M18" s="6"/>
    </row>
    <row r="19" spans="1:13" x14ac:dyDescent="0.15">
      <c r="B19" s="9" t="s">
        <v>266</v>
      </c>
      <c r="C19" s="7">
        <v>12000</v>
      </c>
      <c r="D19" s="7">
        <v>15000</v>
      </c>
      <c r="E19" s="7">
        <v>10000</v>
      </c>
      <c r="I19" s="6"/>
      <c r="J19" s="6"/>
      <c r="K19" s="6"/>
      <c r="L19" s="6"/>
      <c r="M19" s="6"/>
    </row>
    <row r="20" spans="1:13" x14ac:dyDescent="0.15">
      <c r="E20" s="5"/>
    </row>
    <row r="21" spans="1:13" x14ac:dyDescent="0.15">
      <c r="A21" s="2">
        <v>4</v>
      </c>
      <c r="B21" s="2" t="s">
        <v>55</v>
      </c>
    </row>
    <row r="22" spans="1:13" x14ac:dyDescent="0.15">
      <c r="C22" s="10" t="s">
        <v>75</v>
      </c>
      <c r="D22" s="10" t="s">
        <v>92</v>
      </c>
      <c r="E22" s="10" t="s">
        <v>96</v>
      </c>
      <c r="F22" s="10" t="s">
        <v>19</v>
      </c>
    </row>
    <row r="23" spans="1:13" x14ac:dyDescent="0.15">
      <c r="B23" s="2" t="s">
        <v>167</v>
      </c>
      <c r="C23" s="2">
        <v>10000</v>
      </c>
      <c r="D23" s="2">
        <f>C23</f>
        <v>10000</v>
      </c>
      <c r="E23" s="2">
        <f>D23</f>
        <v>10000</v>
      </c>
      <c r="F23" s="2">
        <f>E23</f>
        <v>10000</v>
      </c>
    </row>
    <row r="24" spans="1:13" x14ac:dyDescent="0.15">
      <c r="B24" s="2" t="s">
        <v>174</v>
      </c>
      <c r="C24" s="11">
        <v>30000</v>
      </c>
      <c r="D24" s="11">
        <f>C24+D27-C19</f>
        <v>28000</v>
      </c>
      <c r="E24" s="11">
        <f>D24+E27-D19</f>
        <v>37000</v>
      </c>
      <c r="F24" s="11">
        <f>E24+F27-E19</f>
        <v>47000</v>
      </c>
    </row>
    <row r="25" spans="1:13" x14ac:dyDescent="0.15">
      <c r="B25" s="2" t="s">
        <v>168</v>
      </c>
      <c r="C25" s="2">
        <f>SUM(C23:C24)</f>
        <v>40000</v>
      </c>
      <c r="D25" s="2">
        <f>SUM(D23:D24)</f>
        <v>38000</v>
      </c>
      <c r="E25" s="2">
        <f>SUM(E23:E24)</f>
        <v>47000</v>
      </c>
      <c r="F25" s="2">
        <f>SUM(F23:F24)</f>
        <v>57000</v>
      </c>
    </row>
    <row r="26" spans="1:13" ht="9" customHeight="1" x14ac:dyDescent="0.15"/>
    <row r="27" spans="1:13" x14ac:dyDescent="0.15">
      <c r="B27" s="2" t="s">
        <v>169</v>
      </c>
      <c r="D27" s="2">
        <v>10000</v>
      </c>
      <c r="E27" s="2">
        <v>24000</v>
      </c>
      <c r="F27" s="2">
        <v>20000</v>
      </c>
    </row>
    <row r="29" spans="1:13" x14ac:dyDescent="0.15">
      <c r="A29" s="2" t="s">
        <v>352</v>
      </c>
    </row>
    <row r="31" spans="1:13" x14ac:dyDescent="0.15">
      <c r="A31" s="2" t="s">
        <v>162</v>
      </c>
      <c r="B31" s="2" t="s">
        <v>117</v>
      </c>
    </row>
    <row r="33" spans="1:10" x14ac:dyDescent="0.15">
      <c r="A33" s="2" t="s">
        <v>52</v>
      </c>
      <c r="B33" s="2" t="s">
        <v>53</v>
      </c>
    </row>
    <row r="34" spans="1:10" x14ac:dyDescent="0.15">
      <c r="A34" s="2">
        <v>1</v>
      </c>
      <c r="B34" s="2" t="s">
        <v>267</v>
      </c>
    </row>
    <row r="35" spans="1:10" x14ac:dyDescent="0.15">
      <c r="B35" s="2" t="s">
        <v>122</v>
      </c>
      <c r="D35" s="2">
        <f>E7</f>
        <v>20000</v>
      </c>
    </row>
    <row r="36" spans="1:10" x14ac:dyDescent="0.15">
      <c r="B36" s="2" t="s">
        <v>268</v>
      </c>
      <c r="D36" s="6">
        <f>E6*C25</f>
        <v>16000</v>
      </c>
    </row>
    <row r="37" spans="1:10" x14ac:dyDescent="0.15">
      <c r="B37" s="2" t="s">
        <v>294</v>
      </c>
      <c r="D37" s="11">
        <f>E10*E6</f>
        <v>2000</v>
      </c>
    </row>
    <row r="38" spans="1:10" x14ac:dyDescent="0.15">
      <c r="B38" s="2" t="s">
        <v>51</v>
      </c>
      <c r="D38" s="2">
        <f>D35-D36-D37</f>
        <v>2000</v>
      </c>
    </row>
    <row r="40" spans="1:10" s="4" customFormat="1" x14ac:dyDescent="0.15">
      <c r="A40" s="4">
        <v>2</v>
      </c>
      <c r="B40" s="4" t="s">
        <v>287</v>
      </c>
    </row>
    <row r="41" spans="1:10" s="4" customFormat="1" x14ac:dyDescent="0.15">
      <c r="B41" s="22"/>
      <c r="C41" s="20" t="s">
        <v>12</v>
      </c>
      <c r="D41" s="20" t="s">
        <v>17</v>
      </c>
      <c r="E41" s="20" t="s">
        <v>18</v>
      </c>
    </row>
    <row r="42" spans="1:10" s="4" customFormat="1" x14ac:dyDescent="0.15">
      <c r="B42" s="22" t="s">
        <v>45</v>
      </c>
      <c r="C42" s="22">
        <f>D37</f>
        <v>2000</v>
      </c>
      <c r="D42" s="22">
        <f>C42+D43</f>
        <v>2000</v>
      </c>
      <c r="E42" s="35">
        <f>C42+E43</f>
        <v>0</v>
      </c>
    </row>
    <row r="43" spans="1:10" s="4" customFormat="1" x14ac:dyDescent="0.15">
      <c r="B43" s="22" t="s">
        <v>281</v>
      </c>
      <c r="C43" s="22"/>
      <c r="D43" s="35">
        <v>0</v>
      </c>
      <c r="E43" s="22">
        <f>-C42</f>
        <v>-2000</v>
      </c>
    </row>
    <row r="44" spans="1:10" x14ac:dyDescent="0.15">
      <c r="E44" s="4"/>
      <c r="F44" s="4"/>
      <c r="G44" s="4"/>
      <c r="H44" s="4"/>
    </row>
    <row r="45" spans="1:10" x14ac:dyDescent="0.15">
      <c r="A45" s="2">
        <v>3</v>
      </c>
      <c r="B45" s="2" t="s">
        <v>272</v>
      </c>
      <c r="J45" s="6"/>
    </row>
    <row r="46" spans="1:10" x14ac:dyDescent="0.15">
      <c r="B46" s="2" t="s">
        <v>282</v>
      </c>
      <c r="J46" s="6"/>
    </row>
    <row r="47" spans="1:10" ht="27" x14ac:dyDescent="0.15">
      <c r="B47" s="8"/>
      <c r="C47" s="8" t="s">
        <v>356</v>
      </c>
      <c r="D47" s="24" t="s">
        <v>375</v>
      </c>
      <c r="E47" s="8" t="s">
        <v>357</v>
      </c>
      <c r="F47" s="24" t="s">
        <v>358</v>
      </c>
      <c r="G47" s="24" t="s">
        <v>359</v>
      </c>
    </row>
    <row r="48" spans="1:10" x14ac:dyDescent="0.15">
      <c r="B48" s="7" t="s">
        <v>360</v>
      </c>
      <c r="C48" s="7">
        <v>30000</v>
      </c>
      <c r="D48" s="7">
        <v>20000</v>
      </c>
      <c r="E48" s="7">
        <f>D48-C48</f>
        <v>-10000</v>
      </c>
      <c r="F48" s="7">
        <f>E48*0.4</f>
        <v>-4000</v>
      </c>
      <c r="G48" s="7">
        <f>F48</f>
        <v>-4000</v>
      </c>
    </row>
    <row r="49" spans="1:11" x14ac:dyDescent="0.15">
      <c r="B49" s="7" t="s">
        <v>361</v>
      </c>
      <c r="C49" s="14">
        <v>24000</v>
      </c>
      <c r="D49" s="7">
        <v>16000</v>
      </c>
      <c r="E49" s="7">
        <f t="shared" ref="E49:E51" si="0">D49-C49</f>
        <v>-8000</v>
      </c>
      <c r="F49" s="7">
        <f t="shared" ref="F49:F51" si="1">E49*0.4</f>
        <v>-3200</v>
      </c>
      <c r="G49" s="7">
        <f>F49-F48</f>
        <v>800</v>
      </c>
    </row>
    <row r="50" spans="1:11" x14ac:dyDescent="0.15">
      <c r="B50" s="7" t="s">
        <v>362</v>
      </c>
      <c r="C50" s="2">
        <v>18000</v>
      </c>
      <c r="D50" s="7">
        <v>12000</v>
      </c>
      <c r="E50" s="7">
        <f t="shared" si="0"/>
        <v>-6000</v>
      </c>
      <c r="F50" s="7">
        <f t="shared" si="1"/>
        <v>-2400</v>
      </c>
      <c r="G50" s="7">
        <f t="shared" ref="G50:G51" si="2">F50-F49</f>
        <v>800</v>
      </c>
    </row>
    <row r="51" spans="1:11" x14ac:dyDescent="0.15">
      <c r="B51" s="7" t="s">
        <v>363</v>
      </c>
      <c r="C51" s="7">
        <v>12000</v>
      </c>
      <c r="D51" s="7">
        <v>8000</v>
      </c>
      <c r="E51" s="7">
        <f t="shared" si="0"/>
        <v>-4000</v>
      </c>
      <c r="F51" s="7">
        <f t="shared" si="1"/>
        <v>-1600</v>
      </c>
      <c r="G51" s="7">
        <f t="shared" si="2"/>
        <v>800</v>
      </c>
    </row>
    <row r="52" spans="1:11" x14ac:dyDescent="0.15">
      <c r="B52" s="6"/>
      <c r="C52" s="6"/>
      <c r="D52" s="6"/>
      <c r="E52" s="6"/>
      <c r="F52" s="6"/>
      <c r="G52" s="6"/>
      <c r="H52" s="6"/>
    </row>
    <row r="53" spans="1:11" x14ac:dyDescent="0.15">
      <c r="B53" s="6" t="s">
        <v>283</v>
      </c>
      <c r="C53" s="6"/>
      <c r="D53" s="6"/>
      <c r="E53" s="6"/>
      <c r="F53" s="6"/>
      <c r="G53" s="6"/>
      <c r="H53" s="6"/>
    </row>
    <row r="54" spans="1:11" s="4" customFormat="1" ht="27" x14ac:dyDescent="0.15">
      <c r="B54" s="8"/>
      <c r="C54" s="8" t="s">
        <v>356</v>
      </c>
      <c r="D54" s="24" t="s">
        <v>374</v>
      </c>
      <c r="E54" s="8" t="s">
        <v>357</v>
      </c>
      <c r="F54" s="24" t="s">
        <v>358</v>
      </c>
      <c r="G54" s="24" t="s">
        <v>359</v>
      </c>
    </row>
    <row r="55" spans="1:11" s="4" customFormat="1" x14ac:dyDescent="0.15">
      <c r="B55" s="7" t="s">
        <v>360</v>
      </c>
      <c r="C55" s="7">
        <v>40000</v>
      </c>
      <c r="D55" s="7">
        <v>15000</v>
      </c>
      <c r="E55" s="7">
        <f>D55-C55</f>
        <v>-25000</v>
      </c>
      <c r="F55" s="7">
        <f>E55*0.4</f>
        <v>-10000</v>
      </c>
      <c r="G55" s="7">
        <f>F55</f>
        <v>-10000</v>
      </c>
    </row>
    <row r="56" spans="1:11" s="4" customFormat="1" x14ac:dyDescent="0.15">
      <c r="B56" s="7" t="s">
        <v>362</v>
      </c>
      <c r="C56" s="2">
        <v>40000</v>
      </c>
      <c r="D56" s="7">
        <v>15000</v>
      </c>
      <c r="E56" s="7">
        <f t="shared" ref="E56" si="3">D56-C56</f>
        <v>-25000</v>
      </c>
      <c r="F56" s="7">
        <f t="shared" ref="F56" si="4">E56*0.4</f>
        <v>-10000</v>
      </c>
      <c r="G56" s="14">
        <v>0</v>
      </c>
    </row>
    <row r="57" spans="1:11" x14ac:dyDescent="0.15">
      <c r="B57" s="7" t="s">
        <v>363</v>
      </c>
      <c r="C57" s="14">
        <v>0</v>
      </c>
      <c r="D57" s="14">
        <v>0</v>
      </c>
      <c r="E57" s="14">
        <v>0</v>
      </c>
      <c r="F57" s="14">
        <v>0</v>
      </c>
      <c r="G57" s="7">
        <f t="shared" ref="G57" si="5">F57-F56</f>
        <v>10000</v>
      </c>
      <c r="H57" s="6"/>
    </row>
    <row r="58" spans="1:11" x14ac:dyDescent="0.15">
      <c r="B58" s="6"/>
      <c r="C58" s="6"/>
      <c r="D58" s="6"/>
      <c r="E58" s="6"/>
      <c r="F58" s="6"/>
      <c r="G58" s="6"/>
      <c r="H58" s="6"/>
    </row>
    <row r="59" spans="1:11" x14ac:dyDescent="0.15">
      <c r="A59" s="2" t="s">
        <v>142</v>
      </c>
      <c r="B59" s="4" t="s">
        <v>286</v>
      </c>
    </row>
    <row r="60" spans="1:11" x14ac:dyDescent="0.15">
      <c r="D60" s="49" t="s">
        <v>124</v>
      </c>
      <c r="E60" s="49"/>
      <c r="F60" s="49"/>
      <c r="G60" s="49"/>
      <c r="H60" s="49"/>
    </row>
    <row r="61" spans="1:11" ht="15" customHeight="1" x14ac:dyDescent="0.15">
      <c r="B61" s="47"/>
      <c r="C61" s="47" t="s">
        <v>122</v>
      </c>
      <c r="D61" s="47" t="s">
        <v>107</v>
      </c>
      <c r="E61" s="45" t="s">
        <v>304</v>
      </c>
      <c r="F61" s="51" t="s">
        <v>20</v>
      </c>
      <c r="G61" s="55"/>
      <c r="H61" s="52"/>
      <c r="I61" s="45" t="s">
        <v>3</v>
      </c>
      <c r="J61" s="45" t="s">
        <v>116</v>
      </c>
      <c r="K61" s="45" t="s">
        <v>114</v>
      </c>
    </row>
    <row r="62" spans="1:11" ht="27" x14ac:dyDescent="0.15">
      <c r="B62" s="46"/>
      <c r="C62" s="46"/>
      <c r="D62" s="46"/>
      <c r="E62" s="46"/>
      <c r="F62" s="24" t="s">
        <v>0</v>
      </c>
      <c r="G62" s="24" t="s">
        <v>1</v>
      </c>
      <c r="H62" s="24" t="s">
        <v>2</v>
      </c>
      <c r="I62" s="46"/>
      <c r="J62" s="46"/>
      <c r="K62" s="46"/>
    </row>
    <row r="63" spans="1:11" x14ac:dyDescent="0.15">
      <c r="B63" s="7" t="s">
        <v>8</v>
      </c>
      <c r="C63" s="7">
        <f>$E$7</f>
        <v>20000</v>
      </c>
      <c r="D63" s="7">
        <f>D27*E6</f>
        <v>4000</v>
      </c>
      <c r="E63" s="14">
        <f>E27*F6</f>
        <v>0</v>
      </c>
      <c r="F63" s="7">
        <f>F48</f>
        <v>-4000</v>
      </c>
      <c r="G63" s="7">
        <f>G49</f>
        <v>800</v>
      </c>
      <c r="H63" s="14">
        <v>0</v>
      </c>
      <c r="I63" s="7">
        <f>-C19*E6</f>
        <v>-4800</v>
      </c>
      <c r="J63" s="14">
        <v>0</v>
      </c>
      <c r="K63" s="7">
        <f>SUM(C63:J63)</f>
        <v>16000</v>
      </c>
    </row>
    <row r="64" spans="1:11" x14ac:dyDescent="0.15">
      <c r="B64" s="7" t="s">
        <v>9</v>
      </c>
      <c r="C64" s="7">
        <f>$E$7</f>
        <v>20000</v>
      </c>
      <c r="D64" s="7">
        <f>E27*E6</f>
        <v>9600</v>
      </c>
      <c r="E64" s="7">
        <f>E43</f>
        <v>-2000</v>
      </c>
      <c r="F64" s="14">
        <v>0</v>
      </c>
      <c r="G64" s="7">
        <f>G50</f>
        <v>800</v>
      </c>
      <c r="H64" s="7">
        <f>G55</f>
        <v>-10000</v>
      </c>
      <c r="I64" s="7">
        <f>-D19*E6</f>
        <v>-6000</v>
      </c>
      <c r="J64" s="7">
        <f>SUM(D63:J63)</f>
        <v>-4000</v>
      </c>
      <c r="K64" s="7">
        <f>SUM(C64:J64)</f>
        <v>8400</v>
      </c>
    </row>
    <row r="65" spans="1:29" x14ac:dyDescent="0.15">
      <c r="B65" s="7" t="s">
        <v>10</v>
      </c>
      <c r="C65" s="7">
        <f>$E$7</f>
        <v>20000</v>
      </c>
      <c r="D65" s="7">
        <f>F27*E6</f>
        <v>8000</v>
      </c>
      <c r="E65" s="14">
        <f>G27*F6</f>
        <v>0</v>
      </c>
      <c r="F65" s="14">
        <v>0</v>
      </c>
      <c r="G65" s="7">
        <f>G51</f>
        <v>800</v>
      </c>
      <c r="H65" s="7">
        <f>G57</f>
        <v>10000</v>
      </c>
      <c r="I65" s="7">
        <f>-E19*E6</f>
        <v>-4000</v>
      </c>
      <c r="J65" s="7">
        <f>SUM(D64:J64)</f>
        <v>-11600</v>
      </c>
      <c r="K65" s="7">
        <f>SUM(C65:J65)</f>
        <v>23200</v>
      </c>
    </row>
    <row r="66" spans="1:29" x14ac:dyDescent="0.15">
      <c r="I66" s="6"/>
    </row>
    <row r="67" spans="1:29" x14ac:dyDescent="0.15">
      <c r="A67" s="15"/>
      <c r="B67" s="2" t="s">
        <v>76</v>
      </c>
      <c r="G67" s="15"/>
      <c r="I67" s="16"/>
      <c r="J67" s="15"/>
      <c r="K67" s="17"/>
      <c r="L67" s="15"/>
      <c r="M67" s="15"/>
      <c r="N67" s="16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spans="1:29" x14ac:dyDescent="0.15">
      <c r="A68" s="15"/>
      <c r="B68" s="47"/>
      <c r="C68" s="45" t="s">
        <v>110</v>
      </c>
      <c r="D68" s="47" t="s">
        <v>51</v>
      </c>
      <c r="E68" s="45" t="s">
        <v>284</v>
      </c>
      <c r="F68" s="51" t="s">
        <v>25</v>
      </c>
      <c r="G68" s="52"/>
      <c r="H68" s="45" t="s">
        <v>114</v>
      </c>
      <c r="I68" s="16"/>
      <c r="J68" s="15"/>
      <c r="K68" s="17"/>
      <c r="L68" s="15"/>
      <c r="M68" s="15"/>
      <c r="N68" s="16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1:29" x14ac:dyDescent="0.15">
      <c r="B69" s="46"/>
      <c r="C69" s="46"/>
      <c r="D69" s="46"/>
      <c r="E69" s="46" t="s">
        <v>123</v>
      </c>
      <c r="F69" s="8" t="s">
        <v>78</v>
      </c>
      <c r="G69" s="8" t="s">
        <v>285</v>
      </c>
      <c r="H69" s="46"/>
    </row>
    <row r="70" spans="1:29" x14ac:dyDescent="0.15">
      <c r="B70" s="7" t="s">
        <v>16</v>
      </c>
      <c r="C70" s="7">
        <f>C25*E6</f>
        <v>16000</v>
      </c>
      <c r="D70" s="7">
        <f>D38</f>
        <v>2000</v>
      </c>
      <c r="E70" s="7">
        <f>C42</f>
        <v>2000</v>
      </c>
      <c r="F70" s="14">
        <v>0</v>
      </c>
      <c r="G70" s="14">
        <v>0</v>
      </c>
      <c r="H70" s="7">
        <f>SUM(C70:G70)</f>
        <v>20000</v>
      </c>
    </row>
    <row r="71" spans="1:29" x14ac:dyDescent="0.15">
      <c r="B71" s="7" t="s">
        <v>8</v>
      </c>
      <c r="C71" s="7">
        <f>D25*E6</f>
        <v>15200</v>
      </c>
      <c r="D71" s="7">
        <f>D38</f>
        <v>2000</v>
      </c>
      <c r="E71" s="7">
        <f>D42</f>
        <v>2000</v>
      </c>
      <c r="F71" s="7">
        <f>F49</f>
        <v>-3200</v>
      </c>
      <c r="G71" s="14">
        <v>0</v>
      </c>
      <c r="H71" s="7">
        <f>SUM(C71:G71)</f>
        <v>16000</v>
      </c>
    </row>
    <row r="72" spans="1:29" x14ac:dyDescent="0.15">
      <c r="B72" s="7" t="s">
        <v>9</v>
      </c>
      <c r="C72" s="7">
        <f>E25*E6</f>
        <v>18800</v>
      </c>
      <c r="D72" s="7">
        <f>D38</f>
        <v>2000</v>
      </c>
      <c r="E72" s="14">
        <v>0</v>
      </c>
      <c r="F72" s="7">
        <f>F50</f>
        <v>-2400</v>
      </c>
      <c r="G72" s="7">
        <f>F56</f>
        <v>-10000</v>
      </c>
      <c r="H72" s="7">
        <f>SUM(C72:G72)</f>
        <v>8400</v>
      </c>
    </row>
    <row r="73" spans="1:29" x14ac:dyDescent="0.15">
      <c r="B73" s="7" t="s">
        <v>10</v>
      </c>
      <c r="C73" s="7">
        <f>F25*E6</f>
        <v>22800</v>
      </c>
      <c r="D73" s="7">
        <f>D38</f>
        <v>2000</v>
      </c>
      <c r="E73" s="14">
        <v>0</v>
      </c>
      <c r="F73" s="7">
        <f>F51</f>
        <v>-1600</v>
      </c>
      <c r="G73" s="14">
        <f>F57</f>
        <v>0</v>
      </c>
      <c r="H73" s="7">
        <f>SUM(C73:G73)</f>
        <v>23200</v>
      </c>
    </row>
    <row r="76" spans="1:29" s="4" customFormat="1" x14ac:dyDescent="0.15">
      <c r="A76" s="2" t="s">
        <v>143</v>
      </c>
      <c r="B76" s="4" t="s">
        <v>130</v>
      </c>
    </row>
    <row r="77" spans="1:29" s="4" customFormat="1" x14ac:dyDescent="0.15">
      <c r="B77" s="18"/>
      <c r="C77" s="18" t="s">
        <v>101</v>
      </c>
      <c r="D77" s="18" t="s">
        <v>102</v>
      </c>
      <c r="E77" s="18" t="s">
        <v>47</v>
      </c>
    </row>
    <row r="78" spans="1:29" s="4" customFormat="1" x14ac:dyDescent="0.15">
      <c r="B78" s="4" t="s">
        <v>175</v>
      </c>
      <c r="C78" s="4">
        <f>K63</f>
        <v>16000</v>
      </c>
      <c r="D78" s="4">
        <f>K64</f>
        <v>8400</v>
      </c>
      <c r="E78" s="4">
        <f>K65</f>
        <v>23200</v>
      </c>
      <c r="I78" s="2"/>
      <c r="J78" s="2"/>
      <c r="K78" s="2"/>
      <c r="L78" s="2"/>
      <c r="M78" s="2"/>
    </row>
    <row r="79" spans="1:29" s="4" customFormat="1" x14ac:dyDescent="0.15">
      <c r="B79" s="4" t="s">
        <v>183</v>
      </c>
      <c r="C79" s="6">
        <f>SUM(D63:H63)</f>
        <v>800</v>
      </c>
      <c r="D79" s="6">
        <f>SUM(D64:H64)</f>
        <v>-1600</v>
      </c>
      <c r="E79" s="6">
        <f>SUM(D65:H65)</f>
        <v>18800</v>
      </c>
      <c r="I79" s="2"/>
      <c r="J79" s="2"/>
      <c r="K79" s="2"/>
      <c r="L79" s="2"/>
      <c r="M79" s="2"/>
    </row>
    <row r="80" spans="1:29" s="4" customFormat="1" x14ac:dyDescent="0.15">
      <c r="I80" s="2"/>
      <c r="J80" s="2"/>
      <c r="K80" s="2"/>
      <c r="L80" s="2"/>
      <c r="M80" s="2"/>
    </row>
    <row r="81" spans="1:13" s="4" customFormat="1" x14ac:dyDescent="0.15">
      <c r="I81" s="2"/>
      <c r="J81" s="2"/>
      <c r="K81" s="2"/>
      <c r="L81" s="2"/>
      <c r="M81" s="2"/>
    </row>
    <row r="82" spans="1:13" x14ac:dyDescent="0.15">
      <c r="A82" s="2" t="s">
        <v>144</v>
      </c>
      <c r="B82" s="2" t="s">
        <v>325</v>
      </c>
    </row>
    <row r="83" spans="1:13" x14ac:dyDescent="0.15">
      <c r="A83" s="4">
        <v>1</v>
      </c>
      <c r="B83" s="4" t="s">
        <v>12</v>
      </c>
      <c r="D83" s="4"/>
      <c r="E83" s="4"/>
      <c r="F83" s="4"/>
    </row>
    <row r="84" spans="1:13" s="4" customFormat="1" x14ac:dyDescent="0.15">
      <c r="B84" s="19" t="s">
        <v>152</v>
      </c>
      <c r="C84" s="4" t="s">
        <v>35</v>
      </c>
      <c r="E84" s="4">
        <f>C63</f>
        <v>20000</v>
      </c>
      <c r="F84" s="19" t="s">
        <v>153</v>
      </c>
      <c r="G84" s="4" t="s">
        <v>21</v>
      </c>
      <c r="I84" s="4">
        <f>E84</f>
        <v>20000</v>
      </c>
    </row>
    <row r="85" spans="1:13" s="4" customFormat="1" x14ac:dyDescent="0.15"/>
    <row r="86" spans="1:13" s="4" customFormat="1" x14ac:dyDescent="0.15">
      <c r="A86" s="4">
        <v>2</v>
      </c>
      <c r="B86" s="4" t="s">
        <v>13</v>
      </c>
    </row>
    <row r="87" spans="1:13" s="4" customFormat="1" x14ac:dyDescent="0.15">
      <c r="B87" s="19" t="s">
        <v>152</v>
      </c>
      <c r="C87" s="4" t="s">
        <v>21</v>
      </c>
      <c r="E87" s="4">
        <f>-I63</f>
        <v>4800</v>
      </c>
      <c r="F87" s="19" t="s">
        <v>153</v>
      </c>
      <c r="G87" s="4" t="s">
        <v>50</v>
      </c>
      <c r="I87" s="4">
        <f>SUM(D63:H63)</f>
        <v>800</v>
      </c>
    </row>
    <row r="88" spans="1:13" s="4" customFormat="1" x14ac:dyDescent="0.15">
      <c r="G88" s="4" t="s">
        <v>80</v>
      </c>
      <c r="I88" s="4">
        <f>E87-I87</f>
        <v>4000</v>
      </c>
    </row>
    <row r="89" spans="1:13" s="4" customFormat="1" x14ac:dyDescent="0.15"/>
    <row r="90" spans="1:13" s="4" customFormat="1" x14ac:dyDescent="0.15">
      <c r="A90" s="4">
        <v>3</v>
      </c>
      <c r="B90" s="4" t="s">
        <v>18</v>
      </c>
    </row>
    <row r="91" spans="1:13" s="4" customFormat="1" x14ac:dyDescent="0.15">
      <c r="B91" s="19" t="s">
        <v>152</v>
      </c>
      <c r="C91" s="4" t="s">
        <v>21</v>
      </c>
      <c r="E91" s="4">
        <f>-I64</f>
        <v>6000</v>
      </c>
      <c r="F91" s="19" t="s">
        <v>153</v>
      </c>
      <c r="G91" s="4" t="s">
        <v>80</v>
      </c>
      <c r="I91" s="4">
        <f>E91+E92</f>
        <v>7600</v>
      </c>
    </row>
    <row r="92" spans="1:13" s="4" customFormat="1" x14ac:dyDescent="0.15">
      <c r="C92" s="4" t="s">
        <v>346</v>
      </c>
      <c r="E92" s="4">
        <f>-D79</f>
        <v>1600</v>
      </c>
    </row>
    <row r="93" spans="1:13" s="4" customFormat="1" x14ac:dyDescent="0.15"/>
    <row r="94" spans="1:13" s="4" customFormat="1" x14ac:dyDescent="0.15">
      <c r="A94" s="4">
        <v>4</v>
      </c>
      <c r="B94" s="4" t="s">
        <v>10</v>
      </c>
    </row>
    <row r="95" spans="1:13" s="4" customFormat="1" x14ac:dyDescent="0.15">
      <c r="B95" s="19" t="s">
        <v>152</v>
      </c>
      <c r="C95" s="4" t="s">
        <v>21</v>
      </c>
      <c r="E95" s="4">
        <f>-I65</f>
        <v>4000</v>
      </c>
      <c r="F95" s="19" t="s">
        <v>153</v>
      </c>
      <c r="G95" s="4" t="s">
        <v>46</v>
      </c>
      <c r="I95" s="4">
        <f>E79</f>
        <v>18800</v>
      </c>
    </row>
    <row r="96" spans="1:13" s="4" customFormat="1" x14ac:dyDescent="0.15">
      <c r="C96" s="4" t="s">
        <v>80</v>
      </c>
      <c r="E96" s="4">
        <f>I95-E95</f>
        <v>14800</v>
      </c>
    </row>
    <row r="97" spans="9:14" s="4" customFormat="1" x14ac:dyDescent="0.15"/>
    <row r="98" spans="9:14" s="4" customFormat="1" x14ac:dyDescent="0.15"/>
    <row r="99" spans="9:14" x14ac:dyDescent="0.15">
      <c r="N99" s="4"/>
    </row>
    <row r="100" spans="9:14" x14ac:dyDescent="0.15">
      <c r="N100" s="4"/>
    </row>
    <row r="101" spans="9:14" x14ac:dyDescent="0.15">
      <c r="I101" s="4"/>
      <c r="J101" s="4"/>
      <c r="K101" s="4"/>
      <c r="L101" s="4"/>
      <c r="M101" s="4"/>
      <c r="N101" s="4"/>
    </row>
    <row r="102" spans="9:14" x14ac:dyDescent="0.15">
      <c r="N102" s="4"/>
    </row>
    <row r="103" spans="9:14" x14ac:dyDescent="0.15">
      <c r="N103" s="4"/>
    </row>
    <row r="104" spans="9:14" x14ac:dyDescent="0.15">
      <c r="N104" s="4"/>
    </row>
  </sheetData>
  <mergeCells count="15">
    <mergeCell ref="K61:K62"/>
    <mergeCell ref="B61:B62"/>
    <mergeCell ref="C61:C62"/>
    <mergeCell ref="D61:D62"/>
    <mergeCell ref="F61:H61"/>
    <mergeCell ref="D60:H60"/>
    <mergeCell ref="I61:I62"/>
    <mergeCell ref="J61:J62"/>
    <mergeCell ref="B68:B69"/>
    <mergeCell ref="C68:C69"/>
    <mergeCell ref="D68:D69"/>
    <mergeCell ref="H68:H69"/>
    <mergeCell ref="E68:E69"/>
    <mergeCell ref="E61:E62"/>
    <mergeCell ref="F68:G68"/>
  </mergeCells>
  <phoneticPr fontId="5" type="noConversion"/>
  <pageMargins left="0.70866141732283472" right="0.70866141732283472" top="0.33" bottom="0.3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95"/>
  <sheetViews>
    <sheetView view="pageBreakPreview" topLeftCell="A22" zoomScaleNormal="100" workbookViewId="0">
      <selection activeCell="O96" sqref="O96"/>
    </sheetView>
  </sheetViews>
  <sheetFormatPr defaultRowHeight="13.5" x14ac:dyDescent="0.15"/>
  <cols>
    <col min="1" max="1" width="4.109375" style="2" customWidth="1"/>
    <col min="2" max="2" width="9.21875" style="2" customWidth="1"/>
    <col min="3" max="8" width="9.109375" style="2" customWidth="1"/>
    <col min="9" max="11" width="8.21875" style="2" customWidth="1"/>
    <col min="12" max="16384" width="8.88671875" style="2"/>
  </cols>
  <sheetData>
    <row r="1" spans="1:13" x14ac:dyDescent="0.15">
      <c r="A1" s="1" t="s">
        <v>296</v>
      </c>
    </row>
    <row r="2" spans="1:13" x14ac:dyDescent="0.15">
      <c r="A2" s="1"/>
    </row>
    <row r="4" spans="1:13" x14ac:dyDescent="0.15">
      <c r="A4" s="2">
        <v>1</v>
      </c>
      <c r="B4" s="2" t="s">
        <v>131</v>
      </c>
    </row>
    <row r="5" spans="1:13" x14ac:dyDescent="0.15">
      <c r="B5" s="2" t="s">
        <v>319</v>
      </c>
    </row>
    <row r="6" spans="1:13" x14ac:dyDescent="0.15">
      <c r="B6" s="2" t="s">
        <v>184</v>
      </c>
      <c r="E6" s="3">
        <v>0.4</v>
      </c>
    </row>
    <row r="7" spans="1:13" x14ac:dyDescent="0.15">
      <c r="B7" s="2" t="s">
        <v>185</v>
      </c>
      <c r="E7" s="2">
        <v>20000</v>
      </c>
    </row>
    <row r="8" spans="1:13" s="4" customFormat="1" x14ac:dyDescent="0.15">
      <c r="B8" s="2" t="s">
        <v>323</v>
      </c>
    </row>
    <row r="9" spans="1:13" s="4" customFormat="1" x14ac:dyDescent="0.15">
      <c r="B9" s="20"/>
      <c r="C9" s="20" t="s">
        <v>186</v>
      </c>
      <c r="D9" s="20" t="s">
        <v>187</v>
      </c>
      <c r="E9" s="20" t="s">
        <v>188</v>
      </c>
      <c r="F9" s="20" t="s">
        <v>189</v>
      </c>
    </row>
    <row r="10" spans="1:13" s="4" customFormat="1" x14ac:dyDescent="0.15">
      <c r="B10" s="21" t="s">
        <v>190</v>
      </c>
      <c r="C10" s="22">
        <v>30000</v>
      </c>
      <c r="D10" s="22">
        <v>25000</v>
      </c>
      <c r="E10" s="22">
        <f>C10-D10</f>
        <v>5000</v>
      </c>
      <c r="F10" s="22">
        <v>5</v>
      </c>
    </row>
    <row r="12" spans="1:13" x14ac:dyDescent="0.15">
      <c r="A12" s="2">
        <v>2</v>
      </c>
      <c r="B12" s="2" t="s">
        <v>191</v>
      </c>
    </row>
    <row r="13" spans="1:13" x14ac:dyDescent="0.15">
      <c r="B13" s="8"/>
      <c r="C13" s="8" t="s">
        <v>192</v>
      </c>
      <c r="D13" s="8" t="s">
        <v>193</v>
      </c>
      <c r="E13" s="8" t="s">
        <v>194</v>
      </c>
      <c r="F13" s="8" t="s">
        <v>195</v>
      </c>
      <c r="G13" s="8" t="s">
        <v>196</v>
      </c>
      <c r="H13" s="20" t="s">
        <v>197</v>
      </c>
    </row>
    <row r="14" spans="1:13" x14ac:dyDescent="0.15">
      <c r="B14" s="9" t="s">
        <v>198</v>
      </c>
      <c r="C14" s="8" t="s">
        <v>199</v>
      </c>
      <c r="D14" s="8" t="s">
        <v>200</v>
      </c>
      <c r="E14" s="7">
        <v>30000</v>
      </c>
      <c r="F14" s="7">
        <v>24000</v>
      </c>
      <c r="G14" s="7">
        <v>10000</v>
      </c>
      <c r="H14" s="22" t="s">
        <v>201</v>
      </c>
      <c r="M14" s="36"/>
    </row>
    <row r="15" spans="1:13" x14ac:dyDescent="0.15">
      <c r="B15" s="9" t="s">
        <v>202</v>
      </c>
      <c r="C15" s="8" t="s">
        <v>203</v>
      </c>
      <c r="D15" s="8" t="s">
        <v>204</v>
      </c>
      <c r="E15" s="7">
        <v>40000</v>
      </c>
      <c r="F15" s="7">
        <v>28000</v>
      </c>
      <c r="G15" s="14">
        <v>8000</v>
      </c>
      <c r="H15" s="7" t="s">
        <v>205</v>
      </c>
    </row>
    <row r="16" spans="1:13" x14ac:dyDescent="0.15">
      <c r="E16" s="5"/>
      <c r="I16" s="6"/>
      <c r="J16" s="6"/>
      <c r="K16" s="6"/>
      <c r="L16" s="6"/>
      <c r="M16" s="6"/>
    </row>
    <row r="17" spans="1:13" x14ac:dyDescent="0.15">
      <c r="A17" s="2">
        <v>3</v>
      </c>
      <c r="B17" s="2" t="s">
        <v>289</v>
      </c>
      <c r="E17" s="5"/>
      <c r="I17" s="6"/>
      <c r="J17" s="6"/>
      <c r="K17" s="6"/>
      <c r="L17" s="6"/>
      <c r="M17" s="6"/>
    </row>
    <row r="18" spans="1:13" x14ac:dyDescent="0.15">
      <c r="B18" s="7"/>
      <c r="C18" s="8" t="s">
        <v>198</v>
      </c>
      <c r="D18" s="8" t="s">
        <v>206</v>
      </c>
      <c r="E18" s="8" t="s">
        <v>179</v>
      </c>
      <c r="I18" s="6"/>
      <c r="J18" s="6"/>
      <c r="K18" s="6"/>
      <c r="L18" s="6"/>
      <c r="M18" s="6"/>
    </row>
    <row r="19" spans="1:13" x14ac:dyDescent="0.15">
      <c r="B19" s="9" t="s">
        <v>207</v>
      </c>
      <c r="C19" s="7">
        <v>6000</v>
      </c>
      <c r="D19" s="7">
        <v>15000</v>
      </c>
      <c r="E19" s="7">
        <v>10000</v>
      </c>
      <c r="I19" s="6"/>
      <c r="J19" s="6"/>
      <c r="K19" s="6"/>
      <c r="L19" s="6"/>
      <c r="M19" s="6"/>
    </row>
    <row r="20" spans="1:13" x14ac:dyDescent="0.15">
      <c r="E20" s="5"/>
    </row>
    <row r="21" spans="1:13" x14ac:dyDescent="0.15">
      <c r="A21" s="2">
        <v>6</v>
      </c>
      <c r="B21" s="2" t="s">
        <v>208</v>
      </c>
    </row>
    <row r="22" spans="1:13" x14ac:dyDescent="0.15">
      <c r="C22" s="10" t="s">
        <v>209</v>
      </c>
      <c r="D22" s="10" t="s">
        <v>198</v>
      </c>
      <c r="E22" s="10" t="s">
        <v>206</v>
      </c>
      <c r="F22" s="10" t="s">
        <v>179</v>
      </c>
    </row>
    <row r="23" spans="1:13" x14ac:dyDescent="0.15">
      <c r="B23" s="2" t="s">
        <v>210</v>
      </c>
      <c r="C23" s="2">
        <v>10000</v>
      </c>
      <c r="D23" s="2">
        <f>C23</f>
        <v>10000</v>
      </c>
      <c r="E23" s="2">
        <f>D23</f>
        <v>10000</v>
      </c>
      <c r="F23" s="2">
        <f>E23</f>
        <v>10000</v>
      </c>
    </row>
    <row r="24" spans="1:13" x14ac:dyDescent="0.15">
      <c r="B24" s="2" t="s">
        <v>211</v>
      </c>
      <c r="C24" s="2">
        <v>30000</v>
      </c>
      <c r="D24" s="2">
        <f>C24+D28-C19</f>
        <v>34000</v>
      </c>
      <c r="E24" s="2">
        <f>D24+E28-D19</f>
        <v>43000</v>
      </c>
      <c r="F24" s="2">
        <f>E24+F28-E19</f>
        <v>53000</v>
      </c>
    </row>
    <row r="25" spans="1:13" x14ac:dyDescent="0.15">
      <c r="B25" s="2" t="s">
        <v>212</v>
      </c>
      <c r="C25" s="23">
        <v>0</v>
      </c>
      <c r="D25" s="11">
        <v>2000</v>
      </c>
      <c r="E25" s="11">
        <v>-3000</v>
      </c>
      <c r="F25" s="11">
        <v>1000</v>
      </c>
    </row>
    <row r="26" spans="1:13" x14ac:dyDescent="0.15">
      <c r="B26" s="2" t="s">
        <v>213</v>
      </c>
      <c r="C26" s="2">
        <f>SUM(C23:C25)</f>
        <v>40000</v>
      </c>
      <c r="D26" s="2">
        <f>SUM(D23:D25)</f>
        <v>46000</v>
      </c>
      <c r="E26" s="2">
        <f>SUM(E23:E25)</f>
        <v>50000</v>
      </c>
      <c r="F26" s="2">
        <f>SUM(F23:F25)</f>
        <v>64000</v>
      </c>
    </row>
    <row r="28" spans="1:13" x14ac:dyDescent="0.15">
      <c r="B28" s="2" t="s">
        <v>214</v>
      </c>
      <c r="D28" s="2">
        <v>10000</v>
      </c>
      <c r="E28" s="2">
        <v>24000</v>
      </c>
      <c r="F28" s="2">
        <v>20000</v>
      </c>
    </row>
    <row r="31" spans="1:13" s="38" customFormat="1" x14ac:dyDescent="0.15">
      <c r="A31" s="37" t="s">
        <v>353</v>
      </c>
      <c r="B31" s="37"/>
      <c r="C31" s="37"/>
      <c r="D31" s="37"/>
      <c r="E31" s="37"/>
      <c r="F31" s="37"/>
      <c r="G31" s="37"/>
      <c r="H31" s="37"/>
      <c r="I31" s="37"/>
    </row>
    <row r="32" spans="1:13" s="38" customFormat="1" x14ac:dyDescent="0.15"/>
    <row r="33" spans="1:10" s="38" customFormat="1" x14ac:dyDescent="0.15">
      <c r="A33" s="38" t="s">
        <v>215</v>
      </c>
      <c r="B33" s="38" t="s">
        <v>216</v>
      </c>
    </row>
    <row r="34" spans="1:10" s="38" customFormat="1" x14ac:dyDescent="0.15"/>
    <row r="35" spans="1:10" s="38" customFormat="1" x14ac:dyDescent="0.15">
      <c r="A35" s="38" t="s">
        <v>217</v>
      </c>
      <c r="B35" s="38" t="s">
        <v>218</v>
      </c>
    </row>
    <row r="37" spans="1:10" x14ac:dyDescent="0.15">
      <c r="A37" s="2">
        <v>1</v>
      </c>
      <c r="B37" s="2" t="s">
        <v>219</v>
      </c>
    </row>
    <row r="38" spans="1:10" x14ac:dyDescent="0.15">
      <c r="B38" s="2" t="s">
        <v>185</v>
      </c>
      <c r="F38" s="2">
        <f>E7</f>
        <v>20000</v>
      </c>
    </row>
    <row r="39" spans="1:10" x14ac:dyDescent="0.15">
      <c r="B39" s="2" t="s">
        <v>220</v>
      </c>
      <c r="F39" s="6">
        <f>E6*C26</f>
        <v>16000</v>
      </c>
    </row>
    <row r="40" spans="1:10" x14ac:dyDescent="0.15">
      <c r="B40" s="2" t="s">
        <v>138</v>
      </c>
      <c r="F40" s="11">
        <f>E10*E6</f>
        <v>2000</v>
      </c>
    </row>
    <row r="41" spans="1:10" x14ac:dyDescent="0.15">
      <c r="B41" s="2" t="s">
        <v>221</v>
      </c>
      <c r="F41" s="2">
        <f>F38-F39-F40</f>
        <v>2000</v>
      </c>
    </row>
    <row r="43" spans="1:10" s="4" customFormat="1" x14ac:dyDescent="0.15">
      <c r="A43" s="4">
        <v>2</v>
      </c>
      <c r="B43" s="4" t="s">
        <v>287</v>
      </c>
    </row>
    <row r="44" spans="1:10" s="4" customFormat="1" x14ac:dyDescent="0.15">
      <c r="B44" s="22"/>
      <c r="C44" s="20" t="s">
        <v>222</v>
      </c>
      <c r="D44" s="20" t="s">
        <v>223</v>
      </c>
      <c r="E44" s="20" t="s">
        <v>202</v>
      </c>
      <c r="F44" s="8" t="s">
        <v>224</v>
      </c>
    </row>
    <row r="45" spans="1:10" s="4" customFormat="1" x14ac:dyDescent="0.15">
      <c r="B45" s="22" t="s">
        <v>190</v>
      </c>
      <c r="C45" s="22">
        <f>F40</f>
        <v>2000</v>
      </c>
      <c r="D45" s="35">
        <f>C45+D46</f>
        <v>1600</v>
      </c>
      <c r="E45" s="35">
        <f>D45+E46</f>
        <v>1200</v>
      </c>
      <c r="F45" s="35">
        <f>E45+F46</f>
        <v>800</v>
      </c>
    </row>
    <row r="46" spans="1:10" s="4" customFormat="1" x14ac:dyDescent="0.15">
      <c r="B46" s="22" t="s">
        <v>225</v>
      </c>
      <c r="C46" s="35">
        <v>0</v>
      </c>
      <c r="D46" s="22">
        <f>-$C$45/$F$10</f>
        <v>-400</v>
      </c>
      <c r="E46" s="22">
        <f>-$C$45/$F$10</f>
        <v>-400</v>
      </c>
      <c r="F46" s="22">
        <f>-$C$45/$F$10</f>
        <v>-400</v>
      </c>
    </row>
    <row r="47" spans="1:10" x14ac:dyDescent="0.15">
      <c r="E47" s="4"/>
      <c r="F47" s="4"/>
      <c r="G47" s="4"/>
      <c r="H47" s="4"/>
    </row>
    <row r="48" spans="1:10" x14ac:dyDescent="0.15">
      <c r="A48" s="2">
        <v>3</v>
      </c>
      <c r="B48" s="2" t="s">
        <v>191</v>
      </c>
      <c r="J48" s="6"/>
    </row>
    <row r="49" spans="1:18" ht="27" x14ac:dyDescent="0.15">
      <c r="B49" s="8"/>
      <c r="C49" s="8" t="s">
        <v>196</v>
      </c>
      <c r="D49" s="8" t="s">
        <v>226</v>
      </c>
      <c r="E49" s="8" t="s">
        <v>227</v>
      </c>
      <c r="F49" s="39" t="s">
        <v>228</v>
      </c>
      <c r="G49" s="24" t="s">
        <v>229</v>
      </c>
    </row>
    <row r="50" spans="1:18" x14ac:dyDescent="0.15">
      <c r="B50" s="9" t="s">
        <v>198</v>
      </c>
      <c r="C50" s="7">
        <f>G14</f>
        <v>10000</v>
      </c>
      <c r="D50" s="34">
        <f>1-F14/E14</f>
        <v>0.19999999999999996</v>
      </c>
      <c r="E50" s="7">
        <f>-D50*C50</f>
        <v>-1999.9999999999995</v>
      </c>
      <c r="F50" s="7">
        <f>E50*$E$6</f>
        <v>-799.99999999999989</v>
      </c>
      <c r="G50" s="7">
        <f>F50</f>
        <v>-799.99999999999989</v>
      </c>
    </row>
    <row r="51" spans="1:18" x14ac:dyDescent="0.15">
      <c r="B51" s="9" t="s">
        <v>206</v>
      </c>
      <c r="C51" s="7">
        <f>G15</f>
        <v>8000</v>
      </c>
      <c r="D51" s="34">
        <f>1-F15/E15</f>
        <v>0.30000000000000004</v>
      </c>
      <c r="E51" s="7">
        <f>-D51*C51</f>
        <v>-2400.0000000000005</v>
      </c>
      <c r="F51" s="7">
        <f>E51*$E$6</f>
        <v>-960.00000000000023</v>
      </c>
      <c r="G51" s="7">
        <f>F51-F50</f>
        <v>-160.00000000000034</v>
      </c>
    </row>
    <row r="52" spans="1:18" x14ac:dyDescent="0.15">
      <c r="B52" s="9" t="s">
        <v>230</v>
      </c>
      <c r="C52" s="14">
        <v>0</v>
      </c>
      <c r="D52" s="14">
        <v>0</v>
      </c>
      <c r="E52" s="14">
        <v>0</v>
      </c>
      <c r="F52" s="14">
        <v>0</v>
      </c>
      <c r="G52" s="7">
        <f>F52-F51</f>
        <v>960.00000000000023</v>
      </c>
    </row>
    <row r="53" spans="1:18" x14ac:dyDescent="0.15">
      <c r="C53" s="6"/>
      <c r="D53" s="6"/>
      <c r="E53" s="6"/>
      <c r="F53" s="6"/>
      <c r="G53" s="6"/>
      <c r="H53" s="6"/>
      <c r="I53" s="13"/>
    </row>
    <row r="54" spans="1:18" x14ac:dyDescent="0.15">
      <c r="C54" s="6"/>
      <c r="D54" s="6"/>
      <c r="E54" s="6"/>
      <c r="F54" s="6"/>
      <c r="G54" s="6"/>
      <c r="H54" s="6"/>
      <c r="I54" s="6"/>
    </row>
    <row r="55" spans="1:18" x14ac:dyDescent="0.15">
      <c r="A55" s="2" t="s">
        <v>231</v>
      </c>
      <c r="B55" s="4" t="s">
        <v>232</v>
      </c>
      <c r="H55" s="6"/>
      <c r="I55" s="6"/>
    </row>
    <row r="56" spans="1:18" x14ac:dyDescent="0.15">
      <c r="E56" s="49" t="s">
        <v>233</v>
      </c>
      <c r="F56" s="49"/>
      <c r="G56" s="49"/>
      <c r="H56" s="6"/>
      <c r="I56" s="6"/>
    </row>
    <row r="57" spans="1:18" x14ac:dyDescent="0.15">
      <c r="B57" s="47"/>
      <c r="C57" s="47" t="s">
        <v>185</v>
      </c>
      <c r="D57" s="45" t="s">
        <v>234</v>
      </c>
      <c r="E57" s="47" t="s">
        <v>235</v>
      </c>
      <c r="F57" s="56" t="s">
        <v>300</v>
      </c>
      <c r="G57" s="56" t="s">
        <v>301</v>
      </c>
      <c r="H57" s="45" t="s">
        <v>236</v>
      </c>
      <c r="I57" s="56" t="s">
        <v>237</v>
      </c>
      <c r="J57" s="56" t="s">
        <v>238</v>
      </c>
    </row>
    <row r="58" spans="1:18" x14ac:dyDescent="0.15">
      <c r="B58" s="46"/>
      <c r="C58" s="46"/>
      <c r="D58" s="46"/>
      <c r="E58" s="46"/>
      <c r="F58" s="57"/>
      <c r="G58" s="57"/>
      <c r="H58" s="46"/>
      <c r="I58" s="57"/>
      <c r="J58" s="57"/>
    </row>
    <row r="59" spans="1:18" x14ac:dyDescent="0.15">
      <c r="B59" s="9" t="s">
        <v>8</v>
      </c>
      <c r="C59" s="7">
        <f>$E$7</f>
        <v>20000</v>
      </c>
      <c r="D59" s="7">
        <f>D25*E6</f>
        <v>800</v>
      </c>
      <c r="E59" s="7">
        <f>D28*E6</f>
        <v>4000</v>
      </c>
      <c r="F59" s="7">
        <f>D46</f>
        <v>-400</v>
      </c>
      <c r="G59" s="7">
        <f>G50</f>
        <v>-799.99999999999989</v>
      </c>
      <c r="H59" s="7">
        <f>-C19*E6</f>
        <v>-2400</v>
      </c>
      <c r="I59" s="14">
        <v>0</v>
      </c>
      <c r="J59" s="7">
        <f>SUM(C59:I59)</f>
        <v>21200</v>
      </c>
    </row>
    <row r="60" spans="1:18" x14ac:dyDescent="0.15">
      <c r="B60" s="9" t="s">
        <v>9</v>
      </c>
      <c r="C60" s="7">
        <f>$E$7</f>
        <v>20000</v>
      </c>
      <c r="D60" s="7">
        <f>E25*E6</f>
        <v>-1200</v>
      </c>
      <c r="E60" s="7">
        <f>E28*E6</f>
        <v>9600</v>
      </c>
      <c r="F60" s="7">
        <f>E46</f>
        <v>-400</v>
      </c>
      <c r="G60" s="7">
        <f>G51</f>
        <v>-160.00000000000034</v>
      </c>
      <c r="H60" s="7">
        <f>-D19*E6</f>
        <v>-6000</v>
      </c>
      <c r="I60" s="7">
        <f>SUM(E59:I59)</f>
        <v>400</v>
      </c>
      <c r="J60" s="7">
        <f>SUM(C60:I60)</f>
        <v>22240</v>
      </c>
    </row>
    <row r="61" spans="1:18" x14ac:dyDescent="0.15">
      <c r="B61" s="9" t="s">
        <v>47</v>
      </c>
      <c r="C61" s="7">
        <f>$E$7</f>
        <v>20000</v>
      </c>
      <c r="D61" s="7">
        <f>F25*E6</f>
        <v>400</v>
      </c>
      <c r="E61" s="7">
        <f>F28*E6</f>
        <v>8000</v>
      </c>
      <c r="F61" s="7">
        <f>F46</f>
        <v>-400</v>
      </c>
      <c r="G61" s="7">
        <f>G52</f>
        <v>960.00000000000023</v>
      </c>
      <c r="H61" s="7">
        <f>-E19*E6</f>
        <v>-4000</v>
      </c>
      <c r="I61" s="7">
        <f>SUM(E60:I60)</f>
        <v>3440</v>
      </c>
      <c r="J61" s="7">
        <f>SUM(C61:I61)</f>
        <v>28400</v>
      </c>
    </row>
    <row r="62" spans="1:18" x14ac:dyDescent="0.15">
      <c r="I62" s="6"/>
    </row>
    <row r="63" spans="1:18" x14ac:dyDescent="0.15">
      <c r="A63" s="15"/>
      <c r="B63" s="2" t="s">
        <v>180</v>
      </c>
      <c r="G63" s="15"/>
      <c r="I63" s="16"/>
      <c r="J63" s="15"/>
      <c r="K63" s="17"/>
      <c r="L63" s="15"/>
      <c r="M63" s="15"/>
      <c r="N63" s="16"/>
      <c r="O63" s="15"/>
      <c r="P63" s="15"/>
      <c r="Q63" s="15"/>
      <c r="R63" s="15"/>
    </row>
    <row r="64" spans="1:18" x14ac:dyDescent="0.15">
      <c r="A64" s="15"/>
      <c r="B64" s="47"/>
      <c r="C64" s="45" t="s">
        <v>239</v>
      </c>
      <c r="D64" s="45" t="s">
        <v>240</v>
      </c>
      <c r="E64" s="47" t="s">
        <v>221</v>
      </c>
      <c r="F64" s="56" t="s">
        <v>302</v>
      </c>
      <c r="G64" s="45" t="s">
        <v>238</v>
      </c>
      <c r="I64" s="16"/>
      <c r="J64" s="15"/>
      <c r="K64" s="17"/>
      <c r="L64" s="15"/>
      <c r="M64" s="15"/>
      <c r="N64" s="16"/>
      <c r="O64" s="15"/>
      <c r="P64" s="15"/>
      <c r="Q64" s="15"/>
      <c r="R64" s="15"/>
    </row>
    <row r="65" spans="1:14" x14ac:dyDescent="0.15">
      <c r="B65" s="46"/>
      <c r="C65" s="46"/>
      <c r="D65" s="46" t="s">
        <v>241</v>
      </c>
      <c r="E65" s="46"/>
      <c r="F65" s="57" t="s">
        <v>242</v>
      </c>
      <c r="G65" s="46"/>
    </row>
    <row r="66" spans="1:14" x14ac:dyDescent="0.15">
      <c r="B66" s="7" t="s">
        <v>181</v>
      </c>
      <c r="C66" s="7">
        <f>C26*E6</f>
        <v>16000</v>
      </c>
      <c r="D66" s="7">
        <f>C45</f>
        <v>2000</v>
      </c>
      <c r="E66" s="7">
        <f>F41</f>
        <v>2000</v>
      </c>
      <c r="F66" s="14">
        <v>0</v>
      </c>
      <c r="G66" s="7">
        <f>SUM(C66:F66)</f>
        <v>20000</v>
      </c>
    </row>
    <row r="67" spans="1:14" x14ac:dyDescent="0.15">
      <c r="B67" s="9" t="s">
        <v>8</v>
      </c>
      <c r="C67" s="7">
        <f>D26*E6</f>
        <v>18400</v>
      </c>
      <c r="D67" s="7">
        <f>D45</f>
        <v>1600</v>
      </c>
      <c r="E67" s="7">
        <f>F41</f>
        <v>2000</v>
      </c>
      <c r="F67" s="7">
        <f>F50</f>
        <v>-799.99999999999989</v>
      </c>
      <c r="G67" s="7">
        <f>SUM(C67:F67)</f>
        <v>21200</v>
      </c>
      <c r="H67" s="17">
        <f>G67-J59</f>
        <v>0</v>
      </c>
    </row>
    <row r="68" spans="1:14" x14ac:dyDescent="0.15">
      <c r="B68" s="9" t="s">
        <v>9</v>
      </c>
      <c r="C68" s="7">
        <f>E26*E6</f>
        <v>20000</v>
      </c>
      <c r="D68" s="14">
        <f>E45</f>
        <v>1200</v>
      </c>
      <c r="E68" s="7">
        <f>F41</f>
        <v>2000</v>
      </c>
      <c r="F68" s="7">
        <f>F51</f>
        <v>-960.00000000000023</v>
      </c>
      <c r="G68" s="7">
        <f>SUM(C68:F68)</f>
        <v>22240</v>
      </c>
      <c r="H68" s="17">
        <f>G68-J60</f>
        <v>0</v>
      </c>
    </row>
    <row r="69" spans="1:14" x14ac:dyDescent="0.15">
      <c r="B69" s="9" t="s">
        <v>47</v>
      </c>
      <c r="C69" s="7">
        <f>F26*E6</f>
        <v>25600</v>
      </c>
      <c r="D69" s="14">
        <f>F45</f>
        <v>800</v>
      </c>
      <c r="E69" s="7">
        <f>F41</f>
        <v>2000</v>
      </c>
      <c r="F69" s="14">
        <f>0</f>
        <v>0</v>
      </c>
      <c r="G69" s="7">
        <f>SUM(C69:F69)</f>
        <v>28400</v>
      </c>
      <c r="H69" s="17">
        <f>G69-J61</f>
        <v>0</v>
      </c>
    </row>
    <row r="72" spans="1:14" s="4" customFormat="1" x14ac:dyDescent="0.15">
      <c r="A72" s="2" t="s">
        <v>243</v>
      </c>
      <c r="B72" s="4" t="s">
        <v>252</v>
      </c>
    </row>
    <row r="73" spans="1:14" s="4" customFormat="1" x14ac:dyDescent="0.15">
      <c r="B73" s="18"/>
      <c r="C73" s="18"/>
      <c r="D73" s="18" t="s">
        <v>253</v>
      </c>
      <c r="E73" s="18" t="s">
        <v>223</v>
      </c>
      <c r="F73" s="18" t="s">
        <v>202</v>
      </c>
      <c r="G73" s="18" t="s">
        <v>230</v>
      </c>
    </row>
    <row r="74" spans="1:14" s="4" customFormat="1" x14ac:dyDescent="0.15">
      <c r="B74" s="4" t="s">
        <v>245</v>
      </c>
      <c r="D74" s="4">
        <f>G66</f>
        <v>20000</v>
      </c>
      <c r="E74" s="4">
        <f>G67</f>
        <v>21200</v>
      </c>
      <c r="F74" s="4">
        <f>G68</f>
        <v>22240</v>
      </c>
      <c r="G74" s="4">
        <f>G69</f>
        <v>28400</v>
      </c>
      <c r="I74" s="2"/>
      <c r="J74" s="2"/>
      <c r="K74" s="2"/>
      <c r="L74" s="2"/>
      <c r="M74" s="2"/>
    </row>
    <row r="75" spans="1:14" s="4" customFormat="1" x14ac:dyDescent="0.15">
      <c r="B75" s="4" t="s">
        <v>324</v>
      </c>
      <c r="D75" s="30">
        <v>0</v>
      </c>
      <c r="E75" s="4">
        <f>D59</f>
        <v>800</v>
      </c>
      <c r="F75" s="4">
        <f>D60</f>
        <v>-1200</v>
      </c>
      <c r="G75" s="4">
        <f>D61</f>
        <v>400</v>
      </c>
      <c r="I75" s="2"/>
      <c r="J75" s="2"/>
      <c r="K75" s="2"/>
      <c r="L75" s="2"/>
      <c r="M75" s="2"/>
    </row>
    <row r="76" spans="1:14" s="4" customFormat="1" x14ac:dyDescent="0.15">
      <c r="B76" s="4" t="s">
        <v>250</v>
      </c>
      <c r="D76" s="30">
        <v>0</v>
      </c>
      <c r="E76" s="6">
        <f>SUM(E59:G59)</f>
        <v>2800</v>
      </c>
      <c r="F76" s="4">
        <f>SUM(E60:G60)</f>
        <v>9040</v>
      </c>
      <c r="G76" s="4">
        <f>SUM(E61:G61)</f>
        <v>8560</v>
      </c>
      <c r="I76" s="2"/>
      <c r="J76" s="2"/>
      <c r="K76" s="2"/>
      <c r="L76" s="2"/>
      <c r="M76" s="2"/>
    </row>
    <row r="77" spans="1:14" s="4" customFormat="1" x14ac:dyDescent="0.15">
      <c r="I77" s="2"/>
      <c r="J77" s="2"/>
      <c r="K77" s="2"/>
      <c r="L77" s="2"/>
      <c r="M77" s="2"/>
    </row>
    <row r="78" spans="1:14" x14ac:dyDescent="0.15">
      <c r="N78" s="4"/>
    </row>
    <row r="79" spans="1:14" x14ac:dyDescent="0.15">
      <c r="A79" s="12" t="s">
        <v>251</v>
      </c>
      <c r="B79" s="12" t="s">
        <v>325</v>
      </c>
      <c r="C79" s="12"/>
    </row>
    <row r="80" spans="1:14" x14ac:dyDescent="0.15">
      <c r="A80" s="4">
        <v>1</v>
      </c>
      <c r="B80" s="4" t="s">
        <v>12</v>
      </c>
      <c r="C80" s="4"/>
      <c r="D80" s="4"/>
      <c r="E80" s="4"/>
    </row>
    <row r="81" spans="1:11" s="4" customFormat="1" x14ac:dyDescent="0.15">
      <c r="B81" s="19" t="s">
        <v>244</v>
      </c>
      <c r="C81" s="4" t="s">
        <v>245</v>
      </c>
      <c r="F81" s="4">
        <f>C59</f>
        <v>20000</v>
      </c>
      <c r="G81" s="19" t="s">
        <v>246</v>
      </c>
      <c r="H81" s="4" t="s">
        <v>247</v>
      </c>
      <c r="K81" s="4">
        <f>F81</f>
        <v>20000</v>
      </c>
    </row>
    <row r="82" spans="1:11" s="4" customFormat="1" x14ac:dyDescent="0.15"/>
    <row r="83" spans="1:11" s="4" customFormat="1" x14ac:dyDescent="0.15">
      <c r="A83" s="4">
        <v>2</v>
      </c>
      <c r="B83" s="4" t="s">
        <v>13</v>
      </c>
    </row>
    <row r="84" spans="1:11" s="4" customFormat="1" x14ac:dyDescent="0.15">
      <c r="B84" s="19" t="s">
        <v>244</v>
      </c>
      <c r="C84" s="4" t="s">
        <v>247</v>
      </c>
      <c r="F84" s="4">
        <f>-H59</f>
        <v>2400</v>
      </c>
      <c r="G84" s="19" t="s">
        <v>246</v>
      </c>
      <c r="H84" s="4" t="s">
        <v>248</v>
      </c>
      <c r="K84" s="4">
        <f>E76</f>
        <v>2800</v>
      </c>
    </row>
    <row r="85" spans="1:11" s="4" customFormat="1" x14ac:dyDescent="0.15">
      <c r="C85" s="4" t="s">
        <v>249</v>
      </c>
      <c r="F85" s="4">
        <f>K85+K84-F84</f>
        <v>1200</v>
      </c>
      <c r="H85" s="4" t="s">
        <v>303</v>
      </c>
      <c r="K85" s="4">
        <f>E75</f>
        <v>800</v>
      </c>
    </row>
    <row r="86" spans="1:11" s="4" customFormat="1" x14ac:dyDescent="0.15"/>
    <row r="87" spans="1:11" s="4" customFormat="1" x14ac:dyDescent="0.15">
      <c r="A87" s="4">
        <v>3</v>
      </c>
      <c r="B87" s="4" t="s">
        <v>18</v>
      </c>
    </row>
    <row r="88" spans="1:11" s="4" customFormat="1" x14ac:dyDescent="0.15">
      <c r="B88" s="19" t="s">
        <v>244</v>
      </c>
      <c r="C88" s="4" t="s">
        <v>247</v>
      </c>
      <c r="F88" s="4">
        <f>-H60</f>
        <v>6000</v>
      </c>
      <c r="G88" s="19" t="s">
        <v>246</v>
      </c>
      <c r="H88" s="4" t="s">
        <v>250</v>
      </c>
      <c r="K88" s="4">
        <f>F76</f>
        <v>9040</v>
      </c>
    </row>
    <row r="89" spans="1:11" s="4" customFormat="1" x14ac:dyDescent="0.15">
      <c r="C89" s="4" t="s">
        <v>303</v>
      </c>
      <c r="F89" s="4">
        <f>E75-F75</f>
        <v>2000</v>
      </c>
    </row>
    <row r="90" spans="1:11" s="4" customFormat="1" x14ac:dyDescent="0.15">
      <c r="C90" s="4" t="s">
        <v>249</v>
      </c>
      <c r="F90" s="4">
        <f>K88-F88-F89</f>
        <v>1040</v>
      </c>
    </row>
    <row r="91" spans="1:11" s="4" customFormat="1" x14ac:dyDescent="0.15"/>
    <row r="92" spans="1:11" s="4" customFormat="1" x14ac:dyDescent="0.15">
      <c r="A92" s="4">
        <v>4</v>
      </c>
      <c r="B92" s="4" t="s">
        <v>10</v>
      </c>
    </row>
    <row r="93" spans="1:11" s="4" customFormat="1" x14ac:dyDescent="0.15">
      <c r="B93" s="19" t="s">
        <v>244</v>
      </c>
      <c r="C93" s="4" t="s">
        <v>247</v>
      </c>
      <c r="F93" s="4">
        <f>-H61</f>
        <v>4000</v>
      </c>
      <c r="G93" s="19" t="s">
        <v>246</v>
      </c>
      <c r="H93" s="4" t="s">
        <v>250</v>
      </c>
      <c r="K93" s="4">
        <f>G76</f>
        <v>8560</v>
      </c>
    </row>
    <row r="94" spans="1:11" s="4" customFormat="1" x14ac:dyDescent="0.15">
      <c r="C94" s="4" t="s">
        <v>249</v>
      </c>
      <c r="F94" s="4">
        <f>K93+K94-F93</f>
        <v>6160</v>
      </c>
      <c r="H94" s="4" t="s">
        <v>303</v>
      </c>
      <c r="K94" s="4">
        <f>G75-F75</f>
        <v>1600</v>
      </c>
    </row>
    <row r="95" spans="1:11" s="4" customFormat="1" x14ac:dyDescent="0.15"/>
  </sheetData>
  <mergeCells count="16">
    <mergeCell ref="E56:G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64:B65"/>
    <mergeCell ref="C64:C65"/>
    <mergeCell ref="D64:D65"/>
    <mergeCell ref="E64:E65"/>
    <mergeCell ref="F64:F65"/>
    <mergeCell ref="G64:G65"/>
  </mergeCells>
  <phoneticPr fontId="2" type="noConversion"/>
  <pageMargins left="0.75" right="0.75" top="1" bottom="1" header="0.5" footer="0.5"/>
  <pageSetup paperSize="9" scale="75" orientation="landscape" verticalDpi="200" r:id="rId1"/>
  <headerFooter alignWithMargins="0"/>
  <rowBreaks count="1" manualBreakCount="1">
    <brk id="3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02"/>
  <sheetViews>
    <sheetView tabSelected="1" view="pageBreakPreview" topLeftCell="A19" zoomScale="80" zoomScaleNormal="100" zoomScaleSheetLayoutView="80" workbookViewId="0">
      <selection activeCell="O96" sqref="O96"/>
    </sheetView>
  </sheetViews>
  <sheetFormatPr defaultRowHeight="13.5" x14ac:dyDescent="0.15"/>
  <cols>
    <col min="1" max="1" width="4.109375" style="2" customWidth="1"/>
    <col min="2" max="2" width="7.5546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9" x14ac:dyDescent="0.15">
      <c r="A1" s="1" t="s">
        <v>297</v>
      </c>
    </row>
    <row r="2" spans="1:9" x14ac:dyDescent="0.15">
      <c r="A2" s="1"/>
    </row>
    <row r="3" spans="1:9" x14ac:dyDescent="0.15">
      <c r="A3" s="1"/>
    </row>
    <row r="4" spans="1:9" x14ac:dyDescent="0.15">
      <c r="A4" s="2">
        <v>1</v>
      </c>
      <c r="B4" s="2" t="s">
        <v>131</v>
      </c>
    </row>
    <row r="5" spans="1:9" x14ac:dyDescent="0.15">
      <c r="B5" s="2" t="s">
        <v>320</v>
      </c>
    </row>
    <row r="6" spans="1:9" x14ac:dyDescent="0.15">
      <c r="B6" s="2" t="s">
        <v>82</v>
      </c>
      <c r="E6" s="3">
        <v>0.6</v>
      </c>
    </row>
    <row r="7" spans="1:9" x14ac:dyDescent="0.15">
      <c r="B7" s="2" t="s">
        <v>83</v>
      </c>
      <c r="E7" s="2">
        <v>240000</v>
      </c>
    </row>
    <row r="8" spans="1:9" x14ac:dyDescent="0.15">
      <c r="B8" s="2" t="s">
        <v>321</v>
      </c>
    </row>
    <row r="10" spans="1:9" x14ac:dyDescent="0.15">
      <c r="A10" s="2">
        <v>2</v>
      </c>
      <c r="B10" s="2" t="s">
        <v>91</v>
      </c>
    </row>
    <row r="11" spans="1:9" x14ac:dyDescent="0.15">
      <c r="B11" s="7"/>
      <c r="C11" s="8" t="s">
        <v>84</v>
      </c>
      <c r="D11" s="8" t="s">
        <v>85</v>
      </c>
      <c r="E11" s="8" t="s">
        <v>86</v>
      </c>
      <c r="F11" s="8" t="s">
        <v>139</v>
      </c>
      <c r="G11" s="8" t="s">
        <v>87</v>
      </c>
      <c r="H11" s="51" t="s">
        <v>88</v>
      </c>
      <c r="I11" s="52"/>
    </row>
    <row r="12" spans="1:9" x14ac:dyDescent="0.15">
      <c r="B12" s="7" t="s">
        <v>166</v>
      </c>
      <c r="C12" s="8" t="s">
        <v>155</v>
      </c>
      <c r="D12" s="8" t="s">
        <v>156</v>
      </c>
      <c r="E12" s="7">
        <v>30000</v>
      </c>
      <c r="F12" s="7">
        <v>18000</v>
      </c>
      <c r="G12" s="7">
        <v>9000</v>
      </c>
      <c r="H12" s="7" t="s">
        <v>89</v>
      </c>
      <c r="I12" s="7"/>
    </row>
    <row r="13" spans="1:9" x14ac:dyDescent="0.15">
      <c r="B13" s="7" t="s">
        <v>166</v>
      </c>
      <c r="C13" s="8" t="s">
        <v>156</v>
      </c>
      <c r="D13" s="8" t="s">
        <v>155</v>
      </c>
      <c r="E13" s="7">
        <v>20000</v>
      </c>
      <c r="F13" s="7">
        <v>16000</v>
      </c>
      <c r="G13" s="7">
        <v>5000</v>
      </c>
      <c r="H13" s="7" t="s">
        <v>89</v>
      </c>
      <c r="I13" s="7"/>
    </row>
    <row r="14" spans="1:9" x14ac:dyDescent="0.15">
      <c r="B14" s="7" t="s">
        <v>44</v>
      </c>
      <c r="C14" s="8" t="s">
        <v>156</v>
      </c>
      <c r="D14" s="8" t="s">
        <v>155</v>
      </c>
      <c r="E14" s="7">
        <v>12000</v>
      </c>
      <c r="F14" s="7">
        <v>8400</v>
      </c>
      <c r="G14" s="7">
        <v>8000</v>
      </c>
      <c r="H14" s="7" t="s">
        <v>90</v>
      </c>
      <c r="I14" s="7"/>
    </row>
    <row r="16" spans="1:9" x14ac:dyDescent="0.15">
      <c r="A16" s="2">
        <v>3</v>
      </c>
      <c r="B16" s="2" t="s">
        <v>157</v>
      </c>
      <c r="E16" s="5"/>
    </row>
    <row r="17" spans="1:6" x14ac:dyDescent="0.15">
      <c r="B17" s="8"/>
      <c r="C17" s="8" t="s">
        <v>92</v>
      </c>
      <c r="D17" s="8" t="s">
        <v>44</v>
      </c>
      <c r="E17" s="8" t="s">
        <v>93</v>
      </c>
    </row>
    <row r="18" spans="1:6" x14ac:dyDescent="0.15">
      <c r="B18" s="7" t="s">
        <v>94</v>
      </c>
      <c r="C18" s="40">
        <v>20000</v>
      </c>
      <c r="D18" s="40">
        <v>15000</v>
      </c>
      <c r="E18" s="40">
        <v>20000</v>
      </c>
    </row>
    <row r="19" spans="1:6" x14ac:dyDescent="0.15">
      <c r="E19" s="5"/>
    </row>
    <row r="20" spans="1:6" x14ac:dyDescent="0.15">
      <c r="A20" s="2">
        <v>4</v>
      </c>
      <c r="B20" s="2" t="s">
        <v>133</v>
      </c>
      <c r="E20" s="5"/>
    </row>
    <row r="21" spans="1:6" x14ac:dyDescent="0.15">
      <c r="B21" s="2" t="s">
        <v>322</v>
      </c>
      <c r="E21" s="5"/>
    </row>
    <row r="22" spans="1:6" x14ac:dyDescent="0.15">
      <c r="B22" s="2" t="s">
        <v>98</v>
      </c>
      <c r="E22" s="41">
        <v>0.2</v>
      </c>
    </row>
    <row r="23" spans="1:6" x14ac:dyDescent="0.15">
      <c r="B23" s="2" t="s">
        <v>99</v>
      </c>
      <c r="E23" s="42">
        <v>120000</v>
      </c>
    </row>
    <row r="24" spans="1:6" x14ac:dyDescent="0.15">
      <c r="E24" s="5"/>
    </row>
    <row r="25" spans="1:6" x14ac:dyDescent="0.15">
      <c r="A25" s="2">
        <v>5</v>
      </c>
      <c r="B25" s="2" t="s">
        <v>140</v>
      </c>
    </row>
    <row r="26" spans="1:6" x14ac:dyDescent="0.15">
      <c r="C26" s="10" t="s">
        <v>62</v>
      </c>
      <c r="D26" s="10" t="s">
        <v>95</v>
      </c>
      <c r="E26" s="10" t="s">
        <v>96</v>
      </c>
      <c r="F26" s="10" t="s">
        <v>97</v>
      </c>
    </row>
    <row r="28" spans="1:6" x14ac:dyDescent="0.15">
      <c r="B28" s="2" t="s">
        <v>167</v>
      </c>
      <c r="C28" s="2">
        <v>100000</v>
      </c>
      <c r="D28" s="2">
        <f>C28</f>
        <v>100000</v>
      </c>
      <c r="E28" s="2">
        <f>D28</f>
        <v>100000</v>
      </c>
      <c r="F28" s="2">
        <f>E28</f>
        <v>100000</v>
      </c>
    </row>
    <row r="29" spans="1:6" x14ac:dyDescent="0.15">
      <c r="B29" s="2" t="s">
        <v>64</v>
      </c>
      <c r="C29" s="11">
        <v>300000</v>
      </c>
      <c r="D29" s="11">
        <f>C29+D32-C18</f>
        <v>330000</v>
      </c>
      <c r="E29" s="11">
        <f>D29+E32-D18</f>
        <v>355000</v>
      </c>
      <c r="F29" s="11">
        <f>E29+F32-E18</f>
        <v>395000</v>
      </c>
    </row>
    <row r="30" spans="1:6" x14ac:dyDescent="0.15">
      <c r="B30" s="2" t="s">
        <v>168</v>
      </c>
      <c r="C30" s="2">
        <f>SUM(C28:C29)</f>
        <v>400000</v>
      </c>
      <c r="D30" s="2">
        <f>SUM(D28:D29)</f>
        <v>430000</v>
      </c>
      <c r="E30" s="2">
        <f>SUM(E28:E29)</f>
        <v>455000</v>
      </c>
      <c r="F30" s="2">
        <f>SUM(F28:F29)</f>
        <v>495000</v>
      </c>
    </row>
    <row r="32" spans="1:6" x14ac:dyDescent="0.15">
      <c r="B32" s="2" t="s">
        <v>169</v>
      </c>
      <c r="D32" s="2">
        <v>50000</v>
      </c>
      <c r="E32" s="2">
        <v>40000</v>
      </c>
      <c r="F32" s="2">
        <v>60000</v>
      </c>
    </row>
    <row r="35" spans="1:8" x14ac:dyDescent="0.15">
      <c r="A35" s="2" t="s">
        <v>354</v>
      </c>
    </row>
    <row r="38" spans="1:8" x14ac:dyDescent="0.15">
      <c r="A38" s="2" t="s">
        <v>170</v>
      </c>
      <c r="B38" s="2" t="s">
        <v>117</v>
      </c>
    </row>
    <row r="40" spans="1:8" x14ac:dyDescent="0.15">
      <c r="A40" s="2" t="s">
        <v>66</v>
      </c>
      <c r="B40" s="2" t="s">
        <v>67</v>
      </c>
    </row>
    <row r="41" spans="1:8" x14ac:dyDescent="0.15">
      <c r="A41" s="2">
        <v>1</v>
      </c>
      <c r="B41" s="2" t="s">
        <v>134</v>
      </c>
    </row>
    <row r="42" spans="1:8" x14ac:dyDescent="0.15">
      <c r="B42" s="2" t="s">
        <v>99</v>
      </c>
      <c r="D42" s="2">
        <f>E7</f>
        <v>240000</v>
      </c>
    </row>
    <row r="43" spans="1:8" x14ac:dyDescent="0.15">
      <c r="B43" s="2" t="s">
        <v>135</v>
      </c>
      <c r="D43" s="11">
        <f>C30*E6</f>
        <v>240000</v>
      </c>
    </row>
    <row r="44" spans="1:8" x14ac:dyDescent="0.15">
      <c r="B44" s="2" t="s">
        <v>100</v>
      </c>
      <c r="D44" s="17">
        <f>D42-D43</f>
        <v>0</v>
      </c>
    </row>
    <row r="46" spans="1:8" x14ac:dyDescent="0.15">
      <c r="A46" s="2">
        <v>2</v>
      </c>
      <c r="B46" s="2" t="s">
        <v>290</v>
      </c>
    </row>
    <row r="47" spans="1:8" x14ac:dyDescent="0.15">
      <c r="B47" s="8"/>
      <c r="C47" s="8" t="s">
        <v>106</v>
      </c>
      <c r="D47" s="8" t="s">
        <v>103</v>
      </c>
      <c r="E47" s="8" t="s">
        <v>104</v>
      </c>
      <c r="F47" s="8" t="s">
        <v>105</v>
      </c>
      <c r="G47" s="8" t="s">
        <v>299</v>
      </c>
      <c r="H47" s="8" t="s">
        <v>298</v>
      </c>
    </row>
    <row r="48" spans="1:8" x14ac:dyDescent="0.15">
      <c r="B48" s="47" t="s">
        <v>101</v>
      </c>
      <c r="C48" s="8" t="s">
        <v>176</v>
      </c>
      <c r="D48" s="7">
        <f>G12</f>
        <v>9000</v>
      </c>
      <c r="E48" s="43">
        <f>1-F12/E12</f>
        <v>0.4</v>
      </c>
      <c r="F48" s="7">
        <f>-D48*E48</f>
        <v>-3600</v>
      </c>
      <c r="G48" s="7">
        <f>F48</f>
        <v>-3600</v>
      </c>
      <c r="H48" s="14">
        <v>0</v>
      </c>
    </row>
    <row r="49" spans="1:10" x14ac:dyDescent="0.15">
      <c r="B49" s="46"/>
      <c r="C49" s="8" t="s">
        <v>177</v>
      </c>
      <c r="D49" s="7">
        <f>G13</f>
        <v>5000</v>
      </c>
      <c r="E49" s="43">
        <f>1-F13/E13</f>
        <v>0.19999999999999996</v>
      </c>
      <c r="F49" s="7">
        <f>-D49*E49</f>
        <v>-999.99999999999977</v>
      </c>
      <c r="G49" s="7">
        <f>F49*E6</f>
        <v>-599.99999999999989</v>
      </c>
      <c r="H49" s="7">
        <f>F49-G49</f>
        <v>-399.99999999999989</v>
      </c>
    </row>
    <row r="50" spans="1:10" x14ac:dyDescent="0.15">
      <c r="B50" s="8" t="s">
        <v>102</v>
      </c>
      <c r="C50" s="8" t="s">
        <v>177</v>
      </c>
      <c r="D50" s="7">
        <f>G14</f>
        <v>8000</v>
      </c>
      <c r="E50" s="43">
        <f>1-F14/E14</f>
        <v>0.30000000000000004</v>
      </c>
      <c r="F50" s="7">
        <f>-D50*E50</f>
        <v>-2400.0000000000005</v>
      </c>
      <c r="G50" s="7">
        <f>F50*E6</f>
        <v>-1440.0000000000002</v>
      </c>
      <c r="H50" s="7">
        <f>F50-G50</f>
        <v>-960.00000000000023</v>
      </c>
    </row>
    <row r="52" spans="1:10" x14ac:dyDescent="0.15">
      <c r="A52" s="2">
        <v>3</v>
      </c>
      <c r="B52" s="2" t="s">
        <v>136</v>
      </c>
    </row>
    <row r="53" spans="1:10" x14ac:dyDescent="0.15">
      <c r="B53" s="2" t="s">
        <v>178</v>
      </c>
      <c r="E53" s="6">
        <f>F30*E22</f>
        <v>99000</v>
      </c>
    </row>
    <row r="54" spans="1:10" x14ac:dyDescent="0.15">
      <c r="B54" s="2" t="s">
        <v>137</v>
      </c>
      <c r="E54" s="11">
        <f>-E23</f>
        <v>-120000</v>
      </c>
    </row>
    <row r="55" spans="1:10" x14ac:dyDescent="0.15">
      <c r="B55" s="2" t="s">
        <v>288</v>
      </c>
      <c r="E55" s="2">
        <f>E53+E54</f>
        <v>-21000</v>
      </c>
    </row>
    <row r="58" spans="1:10" x14ac:dyDescent="0.15">
      <c r="A58" s="2" t="s">
        <v>68</v>
      </c>
      <c r="B58" s="2" t="s">
        <v>14</v>
      </c>
    </row>
    <row r="59" spans="1:10" x14ac:dyDescent="0.15">
      <c r="E59" s="49" t="s">
        <v>149</v>
      </c>
      <c r="F59" s="49"/>
      <c r="G59" s="49"/>
    </row>
    <row r="60" spans="1:10" x14ac:dyDescent="0.15">
      <c r="B60" s="47"/>
      <c r="C60" s="47" t="s">
        <v>122</v>
      </c>
      <c r="D60" s="47" t="s">
        <v>151</v>
      </c>
      <c r="E60" s="47" t="s">
        <v>107</v>
      </c>
      <c r="F60" s="51" t="s">
        <v>290</v>
      </c>
      <c r="G60" s="52"/>
      <c r="H60" s="45" t="s">
        <v>150</v>
      </c>
      <c r="I60" s="45" t="s">
        <v>116</v>
      </c>
      <c r="J60" s="58" t="s">
        <v>115</v>
      </c>
    </row>
    <row r="61" spans="1:10" x14ac:dyDescent="0.15">
      <c r="B61" s="46"/>
      <c r="C61" s="46"/>
      <c r="D61" s="46"/>
      <c r="E61" s="46"/>
      <c r="F61" s="8" t="s">
        <v>109</v>
      </c>
      <c r="G61" s="8" t="s">
        <v>108</v>
      </c>
      <c r="H61" s="46"/>
      <c r="I61" s="46"/>
      <c r="J61" s="50"/>
    </row>
    <row r="62" spans="1:10" x14ac:dyDescent="0.15">
      <c r="B62" s="7" t="s">
        <v>159</v>
      </c>
      <c r="C62" s="7">
        <f>E7</f>
        <v>240000</v>
      </c>
      <c r="D62" s="14">
        <v>0</v>
      </c>
      <c r="E62" s="7">
        <f>D32*E6</f>
        <v>30000</v>
      </c>
      <c r="F62" s="7">
        <f>E70</f>
        <v>-3600</v>
      </c>
      <c r="G62" s="7">
        <f>F70-F69</f>
        <v>-599.99999999999989</v>
      </c>
      <c r="H62" s="7">
        <f>-C18*E6</f>
        <v>-12000</v>
      </c>
      <c r="I62" s="14">
        <v>0</v>
      </c>
      <c r="J62" s="7">
        <f>SUM(C62:I62)</f>
        <v>253800</v>
      </c>
    </row>
    <row r="63" spans="1:10" x14ac:dyDescent="0.15">
      <c r="B63" s="7" t="s">
        <v>160</v>
      </c>
      <c r="C63" s="7">
        <f>C62</f>
        <v>240000</v>
      </c>
      <c r="D63" s="14">
        <v>0</v>
      </c>
      <c r="E63" s="7">
        <f>E32*E6</f>
        <v>24000</v>
      </c>
      <c r="F63" s="7">
        <f>E71-E70</f>
        <v>3600</v>
      </c>
      <c r="G63" s="7">
        <f>F71-F70</f>
        <v>-840.00000000000034</v>
      </c>
      <c r="H63" s="7">
        <f>-D18*E6</f>
        <v>-9000</v>
      </c>
      <c r="I63" s="7">
        <f>SUM(E62:I62)</f>
        <v>13800</v>
      </c>
      <c r="J63" s="7">
        <f>SUM(C63:I63)</f>
        <v>271560</v>
      </c>
    </row>
    <row r="64" spans="1:10" x14ac:dyDescent="0.15">
      <c r="B64" s="7" t="s">
        <v>161</v>
      </c>
      <c r="C64" s="7">
        <f>C63-E54</f>
        <v>360000</v>
      </c>
      <c r="D64" s="7">
        <f>E55</f>
        <v>-21000</v>
      </c>
      <c r="E64" s="7">
        <f>F32*E6</f>
        <v>36000</v>
      </c>
      <c r="F64" s="14">
        <f>E72-E71</f>
        <v>0</v>
      </c>
      <c r="G64" s="7">
        <f>F72-F71</f>
        <v>1440.0000000000002</v>
      </c>
      <c r="H64" s="7">
        <f>-E18*E6</f>
        <v>-12000</v>
      </c>
      <c r="I64" s="7">
        <f>SUM(E63:I63)</f>
        <v>31560</v>
      </c>
      <c r="J64" s="7">
        <f>SUM(C64:I64)</f>
        <v>396000</v>
      </c>
    </row>
    <row r="65" spans="1:16" x14ac:dyDescent="0.15">
      <c r="H65" s="6"/>
    </row>
    <row r="66" spans="1:16" x14ac:dyDescent="0.15">
      <c r="A66" s="15"/>
      <c r="B66" s="2" t="s">
        <v>76</v>
      </c>
      <c r="G66" s="15"/>
      <c r="H66" s="16"/>
      <c r="I66" s="15"/>
      <c r="J66" s="17"/>
      <c r="L66" s="15"/>
      <c r="M66" s="15"/>
      <c r="N66" s="16"/>
      <c r="O66" s="15"/>
      <c r="P66" s="15"/>
    </row>
    <row r="67" spans="1:16" x14ac:dyDescent="0.15">
      <c r="A67" s="15"/>
      <c r="B67" s="47"/>
      <c r="C67" s="45" t="s">
        <v>110</v>
      </c>
      <c r="D67" s="50" t="s">
        <v>113</v>
      </c>
      <c r="E67" s="55" t="s">
        <v>105</v>
      </c>
      <c r="F67" s="52"/>
      <c r="G67" s="45" t="s">
        <v>114</v>
      </c>
      <c r="H67" s="16"/>
      <c r="I67" s="15"/>
      <c r="J67" s="17"/>
      <c r="L67" s="15"/>
      <c r="M67" s="15"/>
      <c r="N67" s="16"/>
      <c r="O67" s="15"/>
      <c r="P67" s="15"/>
    </row>
    <row r="68" spans="1:16" x14ac:dyDescent="0.15">
      <c r="B68" s="46"/>
      <c r="C68" s="46"/>
      <c r="D68" s="50"/>
      <c r="E68" s="44" t="s">
        <v>111</v>
      </c>
      <c r="F68" s="8" t="s">
        <v>112</v>
      </c>
      <c r="G68" s="46"/>
    </row>
    <row r="69" spans="1:16" x14ac:dyDescent="0.15">
      <c r="B69" s="7" t="s">
        <v>16</v>
      </c>
      <c r="C69" s="7">
        <f>C30*E6</f>
        <v>240000</v>
      </c>
      <c r="D69" s="14">
        <v>0</v>
      </c>
      <c r="E69" s="14">
        <v>0</v>
      </c>
      <c r="F69" s="14">
        <v>0</v>
      </c>
      <c r="G69" s="7">
        <f>SUM(C69:F69)</f>
        <v>240000</v>
      </c>
    </row>
    <row r="70" spans="1:16" x14ac:dyDescent="0.15">
      <c r="B70" s="7" t="s">
        <v>159</v>
      </c>
      <c r="C70" s="7">
        <f>D30*E6</f>
        <v>258000</v>
      </c>
      <c r="D70" s="14">
        <f>D44</f>
        <v>0</v>
      </c>
      <c r="E70" s="7">
        <f>G48</f>
        <v>-3600</v>
      </c>
      <c r="F70" s="7">
        <f>G49</f>
        <v>-599.99999999999989</v>
      </c>
      <c r="G70" s="7">
        <f>SUM(C70:F70)</f>
        <v>253800</v>
      </c>
      <c r="H70" s="17">
        <f>G70-J62</f>
        <v>0</v>
      </c>
    </row>
    <row r="71" spans="1:16" x14ac:dyDescent="0.15">
      <c r="B71" s="7" t="s">
        <v>160</v>
      </c>
      <c r="C71" s="7">
        <f>E30*E6</f>
        <v>273000</v>
      </c>
      <c r="D71" s="14">
        <f>D44</f>
        <v>0</v>
      </c>
      <c r="E71" s="14">
        <v>0</v>
      </c>
      <c r="F71" s="7">
        <f>G50</f>
        <v>-1440.0000000000002</v>
      </c>
      <c r="G71" s="7">
        <f>SUM(C71:F71)</f>
        <v>271560</v>
      </c>
      <c r="H71" s="17">
        <f>G71-J63</f>
        <v>0</v>
      </c>
    </row>
    <row r="72" spans="1:16" x14ac:dyDescent="0.15">
      <c r="B72" s="7" t="s">
        <v>161</v>
      </c>
      <c r="C72" s="7">
        <f>F30*(E22+E6)</f>
        <v>396000</v>
      </c>
      <c r="D72" s="14">
        <f>D44</f>
        <v>0</v>
      </c>
      <c r="E72" s="14">
        <v>0</v>
      </c>
      <c r="F72" s="14">
        <v>0</v>
      </c>
      <c r="G72" s="7">
        <f>SUM(C72:F72)</f>
        <v>396000</v>
      </c>
      <c r="H72" s="17">
        <f>G72-J64</f>
        <v>0</v>
      </c>
    </row>
    <row r="73" spans="1:16" s="4" customFormat="1" x14ac:dyDescent="0.15"/>
    <row r="74" spans="1:16" s="4" customFormat="1" x14ac:dyDescent="0.15"/>
    <row r="75" spans="1:16" s="4" customFormat="1" x14ac:dyDescent="0.15">
      <c r="A75" s="2" t="s">
        <v>57</v>
      </c>
      <c r="B75" s="4" t="s">
        <v>130</v>
      </c>
    </row>
    <row r="76" spans="1:16" s="4" customFormat="1" x14ac:dyDescent="0.15">
      <c r="C76" s="18"/>
      <c r="D76" s="18" t="s">
        <v>69</v>
      </c>
      <c r="E76" s="18" t="s">
        <v>70</v>
      </c>
      <c r="F76" s="18" t="s">
        <v>71</v>
      </c>
    </row>
    <row r="77" spans="1:16" s="4" customFormat="1" x14ac:dyDescent="0.15">
      <c r="B77" s="4" t="s">
        <v>351</v>
      </c>
      <c r="D77" s="4">
        <f>J62</f>
        <v>253800</v>
      </c>
      <c r="E77" s="4">
        <f>J63</f>
        <v>271560</v>
      </c>
      <c r="F77" s="4">
        <f>J64</f>
        <v>396000</v>
      </c>
    </row>
    <row r="78" spans="1:16" s="4" customFormat="1" x14ac:dyDescent="0.15">
      <c r="B78" s="4" t="s">
        <v>72</v>
      </c>
      <c r="D78" s="30">
        <v>0</v>
      </c>
      <c r="E78" s="30">
        <v>0</v>
      </c>
      <c r="F78" s="4">
        <f>D64</f>
        <v>-21000</v>
      </c>
    </row>
    <row r="79" spans="1:16" s="4" customFormat="1" x14ac:dyDescent="0.15">
      <c r="B79" s="4" t="s">
        <v>120</v>
      </c>
      <c r="D79" s="4">
        <f>SUM(E62:G62)</f>
        <v>25800</v>
      </c>
      <c r="E79" s="4">
        <f>SUM(E63:G63)</f>
        <v>26760</v>
      </c>
      <c r="F79" s="4">
        <f>SUM(E64:G64)</f>
        <v>37440</v>
      </c>
    </row>
    <row r="81" spans="1:13" s="4" customFormat="1" x14ac:dyDescent="0.15">
      <c r="I81" s="2"/>
      <c r="J81" s="2"/>
      <c r="K81" s="2"/>
      <c r="L81" s="2"/>
      <c r="M81" s="2"/>
    </row>
    <row r="82" spans="1:13" s="4" customFormat="1" x14ac:dyDescent="0.15">
      <c r="A82" s="2" t="s">
        <v>144</v>
      </c>
      <c r="B82" s="2" t="s">
        <v>328</v>
      </c>
      <c r="G82" s="2"/>
      <c r="H82" s="2"/>
      <c r="I82" s="2"/>
      <c r="J82" s="2"/>
      <c r="K82" s="2"/>
    </row>
    <row r="83" spans="1:13" s="4" customFormat="1" x14ac:dyDescent="0.15">
      <c r="A83" s="4">
        <v>1</v>
      </c>
      <c r="B83" s="4" t="s">
        <v>12</v>
      </c>
      <c r="H83" s="2"/>
      <c r="I83" s="2"/>
      <c r="J83" s="2"/>
      <c r="K83" s="2"/>
    </row>
    <row r="84" spans="1:13" s="4" customFormat="1" x14ac:dyDescent="0.15">
      <c r="B84" s="19" t="s">
        <v>152</v>
      </c>
      <c r="C84" s="4" t="s">
        <v>351</v>
      </c>
      <c r="E84" s="4">
        <f>C62</f>
        <v>240000</v>
      </c>
      <c r="F84" s="19" t="s">
        <v>153</v>
      </c>
      <c r="G84" s="4" t="s">
        <v>128</v>
      </c>
      <c r="I84" s="4">
        <f>E84</f>
        <v>240000</v>
      </c>
      <c r="J84" s="2"/>
      <c r="K84" s="2"/>
    </row>
    <row r="85" spans="1:13" s="4" customFormat="1" x14ac:dyDescent="0.15">
      <c r="J85" s="2"/>
      <c r="K85" s="2"/>
    </row>
    <row r="86" spans="1:13" s="4" customFormat="1" x14ac:dyDescent="0.15">
      <c r="A86" s="4">
        <v>2</v>
      </c>
      <c r="B86" s="4" t="s">
        <v>13</v>
      </c>
      <c r="J86" s="2"/>
      <c r="K86" s="2"/>
    </row>
    <row r="87" spans="1:13" s="4" customFormat="1" x14ac:dyDescent="0.15">
      <c r="B87" s="19" t="s">
        <v>152</v>
      </c>
      <c r="C87" s="4" t="s">
        <v>351</v>
      </c>
      <c r="E87" s="4">
        <f>J62-C62</f>
        <v>13800</v>
      </c>
      <c r="F87" s="19" t="s">
        <v>153</v>
      </c>
      <c r="G87" s="4" t="s">
        <v>118</v>
      </c>
      <c r="I87" s="4">
        <f>D79</f>
        <v>25800</v>
      </c>
      <c r="J87" s="2"/>
      <c r="K87" s="2"/>
    </row>
    <row r="88" spans="1:13" s="4" customFormat="1" x14ac:dyDescent="0.15">
      <c r="C88" s="4" t="s">
        <v>21</v>
      </c>
      <c r="E88" s="4">
        <f>-H62</f>
        <v>12000</v>
      </c>
      <c r="J88" s="2"/>
      <c r="K88" s="2"/>
    </row>
    <row r="89" spans="1:13" s="4" customFormat="1" x14ac:dyDescent="0.15">
      <c r="J89" s="2"/>
      <c r="K89" s="2"/>
    </row>
    <row r="90" spans="1:13" s="4" customFormat="1" x14ac:dyDescent="0.15">
      <c r="A90" s="4">
        <v>3</v>
      </c>
      <c r="B90" s="4" t="s">
        <v>18</v>
      </c>
      <c r="J90" s="2"/>
      <c r="K90" s="2"/>
    </row>
    <row r="91" spans="1:13" s="4" customFormat="1" x14ac:dyDescent="0.15">
      <c r="B91" s="19" t="s">
        <v>152</v>
      </c>
      <c r="C91" s="4" t="s">
        <v>351</v>
      </c>
      <c r="E91" s="4">
        <f>J63-J62</f>
        <v>17760</v>
      </c>
      <c r="F91" s="19" t="s">
        <v>153</v>
      </c>
      <c r="G91" s="4" t="s">
        <v>119</v>
      </c>
      <c r="I91" s="4">
        <f>E79</f>
        <v>26760</v>
      </c>
      <c r="J91" s="2"/>
      <c r="K91" s="2"/>
    </row>
    <row r="92" spans="1:13" s="4" customFormat="1" x14ac:dyDescent="0.15">
      <c r="C92" s="4" t="s">
        <v>21</v>
      </c>
      <c r="E92" s="4">
        <f>-H63</f>
        <v>9000</v>
      </c>
      <c r="J92" s="2"/>
      <c r="K92" s="2"/>
    </row>
    <row r="93" spans="1:13" s="4" customFormat="1" x14ac:dyDescent="0.15">
      <c r="J93" s="2"/>
      <c r="K93" s="2"/>
    </row>
    <row r="94" spans="1:13" s="4" customFormat="1" x14ac:dyDescent="0.15">
      <c r="A94" s="4">
        <v>4</v>
      </c>
      <c r="B94" s="4" t="s">
        <v>71</v>
      </c>
      <c r="J94" s="2"/>
      <c r="K94" s="2"/>
    </row>
    <row r="95" spans="1:13" s="4" customFormat="1" x14ac:dyDescent="0.15">
      <c r="B95" s="19" t="s">
        <v>152</v>
      </c>
      <c r="C95" s="4" t="s">
        <v>351</v>
      </c>
      <c r="E95" s="4">
        <f>I95-E96</f>
        <v>25440</v>
      </c>
      <c r="F95" s="19" t="s">
        <v>153</v>
      </c>
      <c r="G95" s="4" t="s">
        <v>119</v>
      </c>
      <c r="I95" s="4">
        <f>F79</f>
        <v>37440</v>
      </c>
      <c r="J95" s="2"/>
      <c r="K95" s="2"/>
    </row>
    <row r="96" spans="1:13" s="4" customFormat="1" x14ac:dyDescent="0.15">
      <c r="C96" s="4" t="s">
        <v>21</v>
      </c>
      <c r="E96" s="4">
        <f>-H64</f>
        <v>12000</v>
      </c>
      <c r="J96" s="2"/>
      <c r="K96" s="2"/>
    </row>
    <row r="97" spans="1:11" s="4" customFormat="1" x14ac:dyDescent="0.15">
      <c r="J97" s="2"/>
      <c r="K97" s="2"/>
    </row>
    <row r="98" spans="1:11" s="4" customFormat="1" x14ac:dyDescent="0.15">
      <c r="A98" s="4">
        <v>5</v>
      </c>
      <c r="B98" s="4" t="s">
        <v>158</v>
      </c>
      <c r="J98" s="2"/>
      <c r="K98" s="2"/>
    </row>
    <row r="99" spans="1:11" s="4" customFormat="1" x14ac:dyDescent="0.15">
      <c r="B99" s="19" t="s">
        <v>152</v>
      </c>
      <c r="C99" s="4" t="s">
        <v>351</v>
      </c>
      <c r="E99" s="4">
        <f>E53</f>
        <v>99000</v>
      </c>
      <c r="F99" s="19" t="s">
        <v>153</v>
      </c>
      <c r="G99" s="4" t="str">
        <f>C96</f>
        <v>현금</v>
      </c>
      <c r="I99" s="4">
        <f>E23</f>
        <v>120000</v>
      </c>
      <c r="J99" s="2"/>
      <c r="K99" s="2"/>
    </row>
    <row r="100" spans="1:11" s="4" customFormat="1" x14ac:dyDescent="0.15">
      <c r="C100" s="4" t="s">
        <v>151</v>
      </c>
      <c r="E100" s="4">
        <f>-D64</f>
        <v>21000</v>
      </c>
      <c r="H100" s="2"/>
      <c r="I100" s="2"/>
      <c r="J100" s="2"/>
      <c r="K100" s="2"/>
    </row>
    <row r="101" spans="1:11" s="4" customFormat="1" x14ac:dyDescent="0.15"/>
    <row r="102" spans="1:11" x14ac:dyDescent="0.15">
      <c r="B102" s="6"/>
      <c r="C102" s="6"/>
      <c r="D102" s="6"/>
      <c r="E102" s="13"/>
      <c r="F102" s="13"/>
      <c r="G102" s="6"/>
    </row>
  </sheetData>
  <mergeCells count="16">
    <mergeCell ref="H11:I11"/>
    <mergeCell ref="B48:B49"/>
    <mergeCell ref="G67:G68"/>
    <mergeCell ref="E59:G59"/>
    <mergeCell ref="B67:B68"/>
    <mergeCell ref="C67:C68"/>
    <mergeCell ref="D67:D68"/>
    <mergeCell ref="E67:F67"/>
    <mergeCell ref="J60:J61"/>
    <mergeCell ref="F60:G60"/>
    <mergeCell ref="B60:B61"/>
    <mergeCell ref="C60:C61"/>
    <mergeCell ref="D60:D61"/>
    <mergeCell ref="E60:E61"/>
    <mergeCell ref="H60:H61"/>
    <mergeCell ref="I60:I61"/>
  </mergeCells>
  <phoneticPr fontId="2" type="noConversion"/>
  <pageMargins left="0.53" right="0.39" top="0.28999999999999998" bottom="0.21" header="0.24" footer="0.17"/>
  <pageSetup paperSize="9" scale="80" orientation="landscape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개념(1)</vt:lpstr>
      <vt:lpstr>개념(2)</vt:lpstr>
      <vt:lpstr>염가매수(3)</vt:lpstr>
      <vt:lpstr>재고자산 내부(4)</vt:lpstr>
      <vt:lpstr>유형자산 내부(5)</vt:lpstr>
      <vt:lpstr>F(7)</vt:lpstr>
      <vt:lpstr>종속(8)</vt:lpstr>
      <vt:lpstr>'F(7)'!Print_Area</vt:lpstr>
      <vt:lpstr>'개념(1)'!Print_Area</vt:lpstr>
      <vt:lpstr>'개념(2)'!Print_Area</vt:lpstr>
      <vt:lpstr>'염가매수(3)'!Print_Area</vt:lpstr>
      <vt:lpstr>'유형자산 내부(5)'!Print_Area</vt:lpstr>
      <vt:lpstr>'재고자산 내부(4)'!Print_Area</vt:lpstr>
      <vt:lpstr>'종속(8)'!Print_Area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2013-01-05T04:18:29Z</cp:lastPrinted>
  <dcterms:created xsi:type="dcterms:W3CDTF">2011-06-25T18:44:29Z</dcterms:created>
  <dcterms:modified xsi:type="dcterms:W3CDTF">2022-10-02T12:49:32Z</dcterms:modified>
</cp:coreProperties>
</file>